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ekoljninaapvp-my.sharepoint.com/personal/nina_pekolj_apvp_si/Documents/APVP/APVP/00_STRANKE/DSO Grosuplje/12_JN oprema - BLOKE 2. del/02_RD/"/>
    </mc:Choice>
  </mc:AlternateContent>
  <xr:revisionPtr revIDLastSave="4" documentId="13_ncr:1_{01EAABD7-B472-4B22-AA2E-05C1D94160E6}" xr6:coauthVersionLast="47" xr6:coauthVersionMax="47" xr10:uidLastSave="{6CE0FDE9-3748-445A-B759-65410B3FAC96}"/>
  <bookViews>
    <workbookView xWindow="26625" yWindow="870" windowWidth="24945" windowHeight="19290" activeTab="3" xr2:uid="{A6536800-99C8-460E-8DBE-68C34CC61543}"/>
  </bookViews>
  <sheets>
    <sheet name="SPLOŠNO" sheetId="7" r:id="rId1"/>
    <sheet name="1 - MIZARSKA OPREMA" sheetId="1" r:id="rId2"/>
    <sheet name="2 - TIPSKA OPREMA" sheetId="3" r:id="rId3"/>
    <sheet name="3 -TEHNIČNA IN OSTALA OPREMA" sheetId="4" r:id="rId4"/>
  </sheets>
  <definedNames>
    <definedName name="_xlnm.Print_Area" localSheetId="3">'3 -TEHNIČNA IN OSTALA OPREMA'!$A$1:$G$49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3" l="1"/>
  <c r="G71" i="1"/>
  <c r="G67" i="1"/>
  <c r="F58" i="3" l="1"/>
  <c r="F53" i="3"/>
  <c r="F49" i="3"/>
  <c r="F39" i="3"/>
  <c r="F35" i="3"/>
  <c r="F31" i="3"/>
  <c r="F27" i="3"/>
  <c r="F24" i="3"/>
  <c r="F20" i="3"/>
  <c r="F16" i="3"/>
  <c r="F13" i="3"/>
  <c r="F10" i="3"/>
  <c r="F7" i="3"/>
  <c r="F4" i="3"/>
  <c r="F62" i="3" l="1"/>
  <c r="F44" i="4"/>
  <c r="F41" i="4"/>
  <c r="F38" i="4"/>
  <c r="F35" i="4"/>
  <c r="F31" i="4"/>
  <c r="F28" i="4"/>
  <c r="F25" i="4"/>
  <c r="F21" i="4"/>
  <c r="F11" i="4"/>
  <c r="F8" i="4"/>
  <c r="F5" i="4"/>
  <c r="F49" i="4" l="1"/>
  <c r="G147" i="1"/>
  <c r="G142" i="1"/>
  <c r="G137" i="1"/>
  <c r="G130" i="1"/>
  <c r="G123" i="1"/>
  <c r="G118" i="1"/>
  <c r="G106" i="1"/>
  <c r="G89" i="1"/>
  <c r="G83" i="1"/>
  <c r="G77" i="1"/>
  <c r="G73" i="1"/>
  <c r="G70" i="1"/>
  <c r="G53" i="1"/>
  <c r="G49" i="1"/>
  <c r="G44" i="1"/>
  <c r="G36" i="1"/>
  <c r="G29" i="1"/>
  <c r="G13" i="1"/>
  <c r="G154" i="1" l="1"/>
</calcChain>
</file>

<file path=xl/sharedStrings.xml><?xml version="1.0" encoding="utf-8"?>
<sst xmlns="http://schemas.openxmlformats.org/spreadsheetml/2006/main" count="367" uniqueCount="285">
  <si>
    <t>kosov</t>
  </si>
  <si>
    <t>količina</t>
  </si>
  <si>
    <t>cena za enoto</t>
  </si>
  <si>
    <t>skupaj</t>
  </si>
  <si>
    <t>enota</t>
  </si>
  <si>
    <t>Dvodelna dvokrilna garderobna omara v sobah</t>
  </si>
  <si>
    <t>podstavek/cokl</t>
  </si>
  <si>
    <t>kovinske noge+PVC cokl; izgled siva barva</t>
  </si>
  <si>
    <t>posebnosti:</t>
  </si>
  <si>
    <t>spodnji del:</t>
  </si>
  <si>
    <t>zgornji del del:</t>
  </si>
  <si>
    <t>ključavnica za zaklepanje:</t>
  </si>
  <si>
    <t>ročaji:</t>
  </si>
  <si>
    <t>korpus:</t>
  </si>
  <si>
    <t>krila:</t>
  </si>
  <si>
    <t>pritrjevanje</t>
  </si>
  <si>
    <t>direktno v steno</t>
  </si>
  <si>
    <t>material:</t>
  </si>
  <si>
    <t>obešala:</t>
  </si>
  <si>
    <t>podnožje:</t>
  </si>
  <si>
    <t>dvotočkovni kovinski</t>
  </si>
  <si>
    <t>delovna plošča:</t>
  </si>
  <si>
    <t>komplet</t>
  </si>
  <si>
    <t>iveral; dekor lesa</t>
  </si>
  <si>
    <t>KUHINJE NA ODDELKIH V SKUPNIH PROSTORIH</t>
  </si>
  <si>
    <t>dimenzije</t>
  </si>
  <si>
    <t>MIZE</t>
  </si>
  <si>
    <t>75 cm</t>
  </si>
  <si>
    <t xml:space="preserve"> - izvajalec je dolžan pred naročilom pripraviti vzorec mize</t>
  </si>
  <si>
    <t>podstavek, cokel</t>
  </si>
  <si>
    <t>fronte</t>
  </si>
  <si>
    <t>vsebina omare:</t>
  </si>
  <si>
    <t>dimenzije:</t>
  </si>
  <si>
    <t xml:space="preserve"> -police, prestavljive po višini;      </t>
  </si>
  <si>
    <t>Splošno za kuhinje</t>
  </si>
  <si>
    <t>vsi vidni/odprti deli:</t>
  </si>
  <si>
    <t>predali:</t>
  </si>
  <si>
    <t xml:space="preserve"> - kvalitetna Bloom vodila, mehko zapiranje</t>
  </si>
  <si>
    <t>podpultni predalnik</t>
  </si>
  <si>
    <t>material</t>
  </si>
  <si>
    <t>SPLOŠNE OPOMBE</t>
  </si>
  <si>
    <t>Vse okovje naj bo izbrano za visoko obremenitev</t>
  </si>
  <si>
    <t>Sestavni del popisa je tudi tekstualni in grafični del načrta notranje opreme.</t>
  </si>
  <si>
    <t xml:space="preserve"> - ključavnica za zaklepanje, ločeno spodnji iz zgornji del</t>
  </si>
  <si>
    <t>Vrednosti se vpisujejo v zelena polja.</t>
  </si>
  <si>
    <t>iveral; izgled lesa, ABS nalimki: dekor lesa</t>
  </si>
  <si>
    <t>iveral; beige,ABS nalimki beige dekor</t>
  </si>
  <si>
    <t>iveral; izgled lesa, ABS dekor lesa</t>
  </si>
  <si>
    <t xml:space="preserve">ultrapas d=3 cm; beige barve + robni trak v beige dekorju </t>
  </si>
  <si>
    <t xml:space="preserve"> - vogali delovne plošče zaokroženi/pobrani; R=8  cm         - vse mize morajo biti na spodnji strani gladke</t>
  </si>
  <si>
    <t xml:space="preserve">iveral; beige dekor, enak ABS; </t>
  </si>
  <si>
    <t>iveral; dekor lesa; enak ABS</t>
  </si>
  <si>
    <t>opis</t>
  </si>
  <si>
    <t xml:space="preserve">količina </t>
  </si>
  <si>
    <t>NEGOVALNA ELEKTRIČNA POSTELJA</t>
  </si>
  <si>
    <t>BLAZINE - POSTELJNI VLOŽEK</t>
  </si>
  <si>
    <t>Blazina - posteljni vložek: Dimenzije 200 cm x 90 cm x 17 cm. Blazina je iz HR  pene 45 kg/m3, 12-13 cm + 4-5 cm spominske pene 55 kg/m3. Blazina mora imeti PU  prevleko na zadrgo. Prevleka je neprepustna za tekočine, pralna na 90°C , paro propustna in ognjevarna. Barva naj bo temna.</t>
  </si>
  <si>
    <t>SERVIRNA MIZICA</t>
  </si>
  <si>
    <t>SOBNO DVIGALO</t>
  </si>
  <si>
    <t>TUŠIRNI VOZIČEK</t>
  </si>
  <si>
    <t xml:space="preserve"> - kot naprimer Timo 155010 ali primerljivo</t>
  </si>
  <si>
    <t xml:space="preserve"> - kot naprimer: Koval ali primerljivo</t>
  </si>
  <si>
    <t>UDOBNI LESENI STOLI</t>
  </si>
  <si>
    <t>PISARNIŠKI STOLI</t>
  </si>
  <si>
    <t>3 - POPIS OSTALA  OPREMA</t>
  </si>
  <si>
    <t>VOZIČEK ZA NEGO</t>
  </si>
  <si>
    <t>Voziček za nego z dvemi koši.Okreten in lahek voziček za široko uporabo v hotelih, vrtcih, bolnišnicah, laboratorijih … Enostavno čiščenje z običajnimi čistilnimi sredstvi. Kolesa z mehko gumo omogočajo lahko in tiho vožnjo, ne spuščajo sledi z zavorami.</t>
  </si>
  <si>
    <t xml:space="preserve"> -  kot npr. Simps'S WV200005 ali primerljivo</t>
  </si>
  <si>
    <t>VOZIČEK ZA ČISTO PERILO</t>
  </si>
  <si>
    <t xml:space="preserve">Voziček za čisto perilo
Voziček za prevoz plenic-čisto perilo je izdelan iz jeklenih kromanih cevi.
Ima tri police, je zložljiv, kolesa pa so Ø 125 z zavorami. Dimenzije:
širina: 1230 mm
globina: 630 mm
višina: 1700 mm
</t>
  </si>
  <si>
    <t xml:space="preserve"> - kot npr. Simps'S WV300000 ali primerljivo</t>
  </si>
  <si>
    <t>VOZIČEK ZA ČISTILA</t>
  </si>
  <si>
    <t xml:space="preserve">Večnamenski čistilni vožiček, z velikimi vodljivimi kolesi premera 125 mm; oprema: 2x20 litrsko "Top Down" vedro s hermetično zaprtimi pokrovi; 4x6 litersko vedro; držalo s podpornikom za 120 literske vreče in letvijo za pritrditev ter delilnikom 80l + 40l; pokrov za držalo (vrečo); drsni predal; dve držali za ročaj brisala in 2 kavlja za obešanje; Dimenzije (DxŠxV): 118 x 58 x 114 cm
</t>
  </si>
  <si>
    <t xml:space="preserve"> - kot naprimer: Tilmop Alpha 2672</t>
  </si>
  <si>
    <t>STOLI ZA TUŠIRANJE</t>
  </si>
  <si>
    <t>INDUKCIJSKA PLOŠČA</t>
  </si>
  <si>
    <t>Indukcijska plošča z okvirjem; število kuhališč: 4; touch Select; otroška ključavnica, prepoznavanje ponve, varnostni časovni izklop</t>
  </si>
  <si>
    <t xml:space="preserve"> - kot npr: BOSCH Serie 4; PIE645BB5E ali primerljivo</t>
  </si>
  <si>
    <t>POMIVALNI STROJ</t>
  </si>
  <si>
    <t>zmogljivost pomivanja: 14 pogrinjkov v samo 17-ih minutah, fleksibilna namestitev posode, avtomatsko odpiranje vrat z dvakratnim trkom, število nivojev pomivanja. 2, sistem pomivanja s sistemom sveže vode, polnjenje od spredaj; teža sprednje plošče 5-12kg; z dozirnim modulom za pomivalno sredstvo; integrirana naprava za mehčanje vode; funkcija smart start; funkcija prednastavitve zagona, osvetlitev notranjosti; zapiranje vrat s pomočjo motornega pogona</t>
  </si>
  <si>
    <t>kot naprimer: MIELE Professional PFD SCVI XXI-brez sprednje stranice</t>
  </si>
  <si>
    <t>KUHINJSKA NAPA</t>
  </si>
  <si>
    <t>SKUPAJ MIZARSKA OPREMA (brez ddv)</t>
  </si>
  <si>
    <t>SKUPAJ TIPSKA OPREMA (brez ddv)</t>
  </si>
  <si>
    <t>1 - MIZARSKA OPREMA PO NAROČILU</t>
  </si>
  <si>
    <t xml:space="preserve"> - kovinski</t>
  </si>
  <si>
    <t xml:space="preserve">Ponudnik je dolžan ob oddaji ponudbe preveriti vse formule v popisu in rekapitulaciji.							</t>
  </si>
  <si>
    <t xml:space="preserve"> - vse mize morajo biti na spodnji strani gladke</t>
  </si>
  <si>
    <t>DSO BLOKE, objekt A</t>
  </si>
  <si>
    <t>Ob Grosupeljščici 28, 1290 Grosuplje</t>
  </si>
  <si>
    <t>Dom starejših občanov Grosuplje</t>
  </si>
  <si>
    <t>Nova vas, Bloke</t>
  </si>
  <si>
    <t>V ceni je potrebno upoštevati izmere, sodelovanje z naročnikom, dobavo oz.  izdelavo, transporti in dostavo, montažo in priklop opreme, vključno z vsem potrebnim pritrdilnim materialom.</t>
  </si>
  <si>
    <t xml:space="preserve">Dobavitelj mora upoštevati zahteve iz zelenega javnega naročanja, ki ga  podrobneje opredeljuje Uredba o zelenem javnem naročanju (Uradni list RS, št. 51/17,  64/19,  121/21  in  132/23). </t>
  </si>
  <si>
    <t>Objekt:</t>
  </si>
  <si>
    <t>Lokacija</t>
  </si>
  <si>
    <t>Investitor:</t>
  </si>
  <si>
    <t>Pred začetkom del je izvajalec dolžan pripraviti vse vzorce materialov, ki jih predlaga za vgradnjo in jih dati v potrditev investitorju.</t>
  </si>
  <si>
    <t>Izdelovalec in dobavitelj notranje opreme morata izvesti meritve na objektu in vse eventuelne nejasnosti uskladiti z investitorjem.</t>
  </si>
  <si>
    <t>Vsa komercialna imena katerekoli opreme, navedena v katerem koli poglavju dokumentacije, se smatrajo kot referenca, kateri se je potrebno približat v segmentu kvalitete in izgleda. Nikakor ni zahteva ali izbira izvajalca, navedena je zgolj "kot na primer". Vsak dobavitelj lahko dobavi katero koli opremo, primerljivega izgleda in enake ali boljše kvalitete. Vsekakor pa je potrebno z ustrezno dokumentacijo izkazati primerljivost, vso predlagano/izbrano opremo mora potrditi investitor, DSO Grosuplje (ga. Metka Velepec Šajn, direktorica in Tina Grebenc Podobnik, vodja enote).</t>
  </si>
  <si>
    <t>V ceni je potrebno upoštevati izmere, sodelovanje z investitorjem, vso izdelavo, dostavo in montažo opreme, vključno z vsem potrebnim pritrdilnim materialom.</t>
  </si>
  <si>
    <t>GARDEROBNA STENA Z OGLEDALOM</t>
  </si>
  <si>
    <t xml:space="preserve"> - dvodelna 1800x800x500</t>
  </si>
  <si>
    <t xml:space="preserve"> kot na primer TREVIS Garderobna omara s predelno steno, na nogicah 717-02</t>
  </si>
  <si>
    <t>KOVINSKA GARDEROBNA OMARA</t>
  </si>
  <si>
    <t>Dvodelna (za dve osebi) kovinska omara s fiksno pregradno steno;  barva po izbiri
Dimenzije (VxŠxG): 1800 x 800 x 500 mm</t>
  </si>
  <si>
    <t>100/50; h=280 cm</t>
  </si>
  <si>
    <t>kovinske noge+PVC cokl</t>
  </si>
  <si>
    <t>h=200 cm; , z ogledalom Š:50 cm</t>
  </si>
  <si>
    <t>Garderobna stena z obešali</t>
  </si>
  <si>
    <t>3 -4 kos kovinska, dvotočkovna</t>
  </si>
  <si>
    <t>SESTAV OMAR S PULTOM IN PREDALNIKOM</t>
  </si>
  <si>
    <t>pult nad predalnikom</t>
  </si>
  <si>
    <t>135/50</t>
  </si>
  <si>
    <t xml:space="preserve"> - spodnji del višine 200 cm, desna polovica s policami (5 polic), levi del spodaj z eno polico, zgoraj drog za obešanje; L=50 cm; prestavljive police</t>
  </si>
  <si>
    <t xml:space="preserve">polica nad pultom </t>
  </si>
  <si>
    <t>135/20</t>
  </si>
  <si>
    <t>obloga stene nad pultom</t>
  </si>
  <si>
    <t xml:space="preserve">Nočna omarica </t>
  </si>
  <si>
    <t>50x50x80</t>
  </si>
  <si>
    <t>podnožje</t>
  </si>
  <si>
    <t>na 4 kolesih z možnostjo fiksacije</t>
  </si>
  <si>
    <t>KOSOV</t>
  </si>
  <si>
    <t>NEGOVALNE KOPALNICE</t>
  </si>
  <si>
    <t>ODPRT STENSKI REGAL</t>
  </si>
  <si>
    <t>Posebnosti:</t>
  </si>
  <si>
    <t>Potrebna ustrezna podkonstrukcija, glede na sestavo stene</t>
  </si>
  <si>
    <t>DVOKRILNA NIZKA OMARA</t>
  </si>
  <si>
    <t>Dimenzije:</t>
  </si>
  <si>
    <t>120/30/40</t>
  </si>
  <si>
    <t>1120/45/145</t>
  </si>
  <si>
    <t>iveral</t>
  </si>
  <si>
    <t>ročaji</t>
  </si>
  <si>
    <t>kot. npr: RUIZ 520.28L</t>
  </si>
  <si>
    <t>s tremi vmesnimi policami, z možnostjo zaklepanja</t>
  </si>
  <si>
    <t xml:space="preserve"> KOPALNICE V SOBAH</t>
  </si>
  <si>
    <t>ODLAGALNA POLIČKA</t>
  </si>
  <si>
    <t>dim.</t>
  </si>
  <si>
    <t>20/30/50</t>
  </si>
  <si>
    <t>odlagalna površina v obliki zaprte police, s hrbtiščem</t>
  </si>
  <si>
    <t>vodoodporni material</t>
  </si>
  <si>
    <t>montaža na steno, obloženo s keramiko, zaobljeni ali zaščiteni robovi</t>
  </si>
  <si>
    <t>Servirrna mizica je nastavljiva os 80-110 cm s pomočjo plinske vzmeti. Nosilnost mizice je 8 kg na sredini in 4 kg na vogalih. Mizica je na 4 vrtljivih kolesih z zavoro. Plošča je iz ABS plasike odporna na temperaturo 90 stopinj, zaobljeni robovi za preprečevanje iztekanja tekočin. Dimenzija mizice - jedilne popvršine je 65/40</t>
  </si>
  <si>
    <t xml:space="preserve">Udobni leseni stoli z rokonasloni, oblazinjeno naslonjalo in sedišče; oblazinjenje iz umetnega usnja v večih barvah; leseni del v naturi barvi; </t>
  </si>
  <si>
    <t xml:space="preserve"> - kot naprimer: Ergovision Nexsus</t>
  </si>
  <si>
    <t xml:space="preserve">HLADILNIK Z ZAMRZOVALNIKOM </t>
  </si>
  <si>
    <t>VGRADNA PEČICA</t>
  </si>
  <si>
    <t>Vgradnja pečice v  omarico; nerjaveče jeklo; število načinov ogrevanja in kombiniranih načinov:7; temperaturna lestvica 50-275 stopinj C; brez izvlečnih vodil; uporabna površina70l; zaščita za otroke ali mehanska ključavnica; metode kuhanja: velikopovršinski žar, nežen vroč zrak, zgornje in spodnje gretje, pica stopnja, spodnje gretje, žar z ventilatorjem; vgrajen samočistilni sistem,..</t>
  </si>
  <si>
    <t xml:space="preserve">TV SPREJEMNIK Z NOSILCEM </t>
  </si>
  <si>
    <t>SKUPAJ TEHNIČNA IN OSTALA OPREMA (brez ddv)</t>
  </si>
  <si>
    <t xml:space="preserve"> - kot naprimer Trewit Stuhl Enjoy</t>
  </si>
  <si>
    <t>zložljive mize 160/80</t>
  </si>
  <si>
    <t>ultrapas d=3 cm; barva po izbiri + robni trak</t>
  </si>
  <si>
    <t>Splošno - višina miz</t>
  </si>
  <si>
    <t>OKROGLA MIZA</t>
  </si>
  <si>
    <t>MIZA ČAJNA KUHINJA ODDELEK</t>
  </si>
  <si>
    <t>plošča, podnožje</t>
  </si>
  <si>
    <t>kot naprimer KID MAN</t>
  </si>
  <si>
    <t>kot naprimer: Thuasne</t>
  </si>
  <si>
    <t xml:space="preserve"> - kot naprimer: Arjo Maxi Twin</t>
  </si>
  <si>
    <t>Sedež za tuš kabino, z naslonjalom in snemljivimi ročaji. Konstrukcija je izdelana iz aluminija, ki je hkrati lahek za prenašanje in odporen proti koroziji. Na nogah so nameščeni nedrseči gumijasti nastavki, ki zagotavljajo stabilnost na mokrih površinah ter dodatno zaščito pred zdrsi. Sedež je tudi višinsko nastavljiv, zato ga je mogoče prilagoditi potrebam posameznika in višini tuš kabine.</t>
  </si>
  <si>
    <t xml:space="preserve"> - kot naprimer: TIM-TGR-R KP 355L</t>
  </si>
  <si>
    <t>KOTIČEK ZA ZAPOSLENE</t>
  </si>
  <si>
    <t>PISALNA MIZA V OMARI</t>
  </si>
  <si>
    <t>dimenzija</t>
  </si>
  <si>
    <t>135/120/30</t>
  </si>
  <si>
    <t>omara je sestavljena iz spodnjega in zgornjega dela. Spodnji del je višine 65 cm, dvokrilna vrata v notranjosti ena polica, krila vrat služijo kot opora zgornjemu delu, ki se spusti v delovno površino. Zgornji del je višine 60 cm v notranjosti sta dve polici dolžine 60 cm, vrata se odpirajo navzdol in služijo kot delovna površina.</t>
  </si>
  <si>
    <t>Prostostoječ hladilnik z zamzovalnikom spodaj; srebrna barva; skupna prostornina 368 l; število vrat 2; različno odpiranje vrat (možnost desno ali levo); LED notranja osvetlitev; mehansko upravljanje; ročno odtaljevanje hladilnega in zamrzovalnega prostora; 3 steklene police v hladilnem prostoru; dve polici v vratih prostora; posodica za jajca; predal CrispZone</t>
  </si>
  <si>
    <t>Vse iveral obrobljen z ABS nalimki (dekor lesa ali v dekorju plošče).</t>
  </si>
  <si>
    <t>40/50/60, s tremi predali zaklepanje zgornjega predala</t>
  </si>
  <si>
    <t xml:space="preserve"> - dvokrilni zgorni del višine 80 cm,  z vmesno polico</t>
  </si>
  <si>
    <t>ENOJNO POMIVALNO KORITO Z ODCEJEVALNIKOM</t>
  </si>
  <si>
    <t xml:space="preserve">Enojno pomivalno korito z odcejevalnim delom iz nerjavečega jekla s poliranim zaključkom; vgradnja v omarico </t>
  </si>
  <si>
    <t>kot naprimer: Pomivalno korito RANDO UP 50 z odcejalno površino, Push Pop-up sifon, 865x505</t>
  </si>
  <si>
    <t>TV REGALI V BIVALNIH PROSTORIH</t>
  </si>
  <si>
    <t>Dvodelni predalnik dimenzij 160/40/40, dimenzija enega predala 80/40/40, pritrjeno na steno, dvignjeno od tal</t>
  </si>
  <si>
    <t>Rebričasta obloga stene dimenzije 200/80</t>
  </si>
  <si>
    <t>kompelt</t>
  </si>
  <si>
    <t>Sestava regala:</t>
  </si>
  <si>
    <t>massivna dekorativna polica dimenzij dolžina 80/ debelina 10/ širina 20</t>
  </si>
  <si>
    <t>DVOSED</t>
  </si>
  <si>
    <t>160/90</t>
  </si>
  <si>
    <t>noge mize nameščene čim bolj v vogale mize</t>
  </si>
  <si>
    <t xml:space="preserve">ultrapas d=3 cm; barve po izboru investitorja + robni trak  </t>
  </si>
  <si>
    <t>Ponudnik je pred nabavo od investitorja dolžan pridobiti potrditev oblike, dimenzije in barve</t>
  </si>
  <si>
    <t xml:space="preserve">zgornji elementi; H=60 cm; </t>
  </si>
  <si>
    <t>višina omaric 78 cm (8 cm cokl, 4 cm pult)</t>
  </si>
  <si>
    <t>KUHINJSKI ELEMENTI</t>
  </si>
  <si>
    <t>OPOZORILO</t>
  </si>
  <si>
    <t>Kuhinjski del je L oblike dimenzij 240X265                                             zgornje omarice so višine 60 cm z enim krilom, ki se z mehanizmom odpira navzgor, v omaricah je po 1 polica</t>
  </si>
  <si>
    <t>zgornja omarica nad kuhinjsko napo je prilagojena dimenzijam nape</t>
  </si>
  <si>
    <t xml:space="preserve">v spornjem delu so ob eni steni omare s 3 predali, zgornji predal plitvejši, spodnja dva enaka, z mehkim zapirranjem </t>
  </si>
  <si>
    <t>v spodnjem delu ob drugi steni je omara za vgradni podpultni pomivalni stroj s pokrivno ploščo, pod pomivalnim koritom pa izvleečna omara s koši za odpadke</t>
  </si>
  <si>
    <t xml:space="preserve">kotni prostor je dimenzij 60/85 in ga je potrebno zapolniti s spodnjimi in zgornjimi omarami, ki omogočajo dostop in izkoriščenost prostora z ustreznim  mehanizmom </t>
  </si>
  <si>
    <t>pult se na enem delu zaključuje s pultom za dostop osebam na invalidskem vozičku, katerega je možno poklopiti, mora pa imeti dovolj nosilnosti za varno uporabo</t>
  </si>
  <si>
    <t>dvoprekatni regal iz iverala, brez zadnje stranice-hrbta, konzolno pritrjeno v steno</t>
  </si>
  <si>
    <t>Ponudbena vrednost mora zajemati, nabavo, dobavo in vgradnjo posameznih elementov, vključno z vsem potrebnim materialom in delom za nemoteno funkcioniranje elementa. Kot primer so navedeni komercialni artikli. Ponudnik lahko ponudi druge artikle, ki so z navedenimi artikli primerljivi ali so boljši. Pri ponubi navede, kateri artikel je ponudil</t>
  </si>
  <si>
    <t>Ponudnik je dolžan upoštevati zahteve Pravilnika o minimalnih tehničnih standardih za izvajalce socialnovarstvenih storitev (Uradni list RS, št. 67/06, 135/21 in 19/24).</t>
  </si>
  <si>
    <t>Ponudnik je dolžan pri tehnični in ostali opremi navesti tip artikla, ki ga ponuja.</t>
  </si>
  <si>
    <t xml:space="preserve"> </t>
  </si>
  <si>
    <t>Diagonala zaslona: cca 130 cm
Ločljivost zaslona: 3840 x 2160 4K UHD
Tip zaslona: QLED
Smart TV: Tizen
HDR : DA
HDR dodatno: Quantum HDR, HDR10+ Adaptive
Dodatne TV lastnosti: Adaptive Sound, Object Tracking Sound
Vrsta osvetlitve zaslona: Dual LED
Kakovost slike: Contrast Enhancer
Sistem zvočnikov: 20W, 2CH
Zvok: Q-Symphony, OTS Lite
Procesor: Quantum Processor Lite 4K
Povezave: Yes (BT5.2), Yes (WiFi5)
Priključki: 3x HDMI, 2x USB-A, Ethernet (LAN)
Sprejemnik: DVB-T2CS2
Daljinski upravljalnik: TM2360E (TM1240A UK Only)
Barva: TITAN GRAY (TITAN SIVA)
Garancija:
24 mesecev
Kot npr.SAMSUNG TV sprejemnik QLED TV 65Q67D ali primerljivo; vključno s stensko konzolo</t>
  </si>
  <si>
    <t>Proizvajalec/ Tip/ Model/ Oznaka ponujenega artikla</t>
  </si>
  <si>
    <t>POPIS TIPSKA OPREMA</t>
  </si>
  <si>
    <t>Ambu lift - dvigalo za transfer in kopanje stanovalca, baterijski, elektronsko upravljanje, dvig min 120cm, max obremenitev 150 kg, teža izdelka max 50kg, možnost rotacije stanovalca za poln krog, na kolesih, z možnostjo blokade koles, v celoti narejen iz vodoodpornih nerjavečih materialov, elektronika zaščitena proti vodi  (kot npr. Trixie - Maxi Twin lift), z  2 x vrečo za ambu lift, velikost L  in tehtnico.</t>
  </si>
  <si>
    <t>Dvodelno ležišče z možnostjo regulacije vzglavja od 0-30° ter regulacijo višine. Dim. 2050x800x480/870 Hmm . Konstrukcija vozička je izdelana iz jeklenih cevi in korozijsko zaščitena s kataforezo ter s končnim slojem s prašnim barvanjem po RAL lestvici.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Voziček je v osnovi opremljen s sledečo opremo:
s stransko ograjico s posebnim mehanizmom za spuščanje in dviganje
z odtočno cevjo dolžine 1,1 m
z blazino ležišča ter vzglavno blazinov v barvi po izboru naročnika, s kolesi ø 125 s centralnim zavornim sistemom.</t>
  </si>
  <si>
    <t>Pisarniški stol z ergonomsko oblikovanim naslonom, asinhro mehanizmom, sedež nastavljiv po višini, naslon nastavljiv po višini, podnožje PVC, kolesa primerna za vinil; barve po naknadni izbiri; oblazinjenje sedalnega dela v tkanini, hrbtišče mrežasto, nosilnost 110kg</t>
  </si>
  <si>
    <t>Sestavni del popisa je tudi tekstualni in slikovni načrt notranje opreme.</t>
  </si>
  <si>
    <t xml:space="preserve">Dvosed dimenizij dolžina cca 150 cm, globina cca 90 cm (odstopanje +/- 10 cm), z  naslonjalom za glavo, material umetno/eko usnje, barva po izboru investitorja </t>
  </si>
  <si>
    <t>Lastnosti električne negovalne postelje:
Negovalna postelja  s trapezom                                  
•	štiridelne posteljne ograjice,
•	ležišče sedi na kovinskem okvirju s stranskimi oporniki ki preprečujejo zdrs posteljnega vložka. Višinska regulacija ležišča ( brez posteljnega vložka) s pomočjo elektromotorjev in daljinskega upravljalca je od 28 – 66 cm. Barva v lesnem dekorju po izboru naročnika.
• Dimenzije:
•	ležišče: 90 cm x 200 cm
•	zunanja dimenzija z ograjicami:  98 cm x 207 (+/- 5 cm)
•	maksimalna teža uporabnika 165kg
•	maksimalna varna obremenitev postelje 200kg         
Postelja mora imeti certifikat, ki dokazuje, da ustreza vsem naslednjim standardom:
EN 60601-1:2006 + A1:2013 + A12:2014 
EN 60601-2-52:2010 + A1:2015
IEC 60601-1-2:2014 + A1 :2020
Kot npr. Simps¨s ALP 32 EDCN, Sentida ali primerljivo</t>
  </si>
  <si>
    <t xml:space="preserve"> - kot naprimer: BOSCH Serie 4; HBA534BS3 ali primerljivo</t>
  </si>
  <si>
    <t>GLEJ SLIKA 1</t>
  </si>
  <si>
    <t>GLEJ SLIKA 2</t>
  </si>
  <si>
    <t xml:space="preserve">površina mizne plošče fi 90; kovinski centralna tipska noga, pritrjena na delovno ploščo, spodnji okrogel podstavek  </t>
  </si>
  <si>
    <t>GLEJ SLIKA 3</t>
  </si>
  <si>
    <t>GLEJ SLIKA 4</t>
  </si>
  <si>
    <t>GLEJ SLIKA 6</t>
  </si>
  <si>
    <r>
      <t xml:space="preserve">PONUDBA MORA VSEBOVATI VSE LESENE ELEMENTE PO SKICI V GRAFIČNEM DELU - </t>
    </r>
    <r>
      <rPr>
        <b/>
        <sz val="10"/>
        <rFont val="Arial"/>
        <family val="2"/>
        <charset val="238"/>
      </rPr>
      <t>GLEJ SLIKA 5</t>
    </r>
  </si>
  <si>
    <t xml:space="preserve">GLEJ SLIKA 7 </t>
  </si>
  <si>
    <t>GLEJ SLIKA 8</t>
  </si>
  <si>
    <t>Predelava omar, vrata ustreznega dekorja,  temni hrast višjega kakovostnega razreda</t>
  </si>
  <si>
    <t>m2</t>
  </si>
  <si>
    <t>Sklop nastavnih omar, vrata, ključavnica, dim 5000/500/800,  temni hrast višjega kakovostnega razreda Kaindl</t>
  </si>
  <si>
    <t>kompl</t>
  </si>
  <si>
    <t>Predelava mize z dodatkom, zaščitne deske pred diskretnim pogledom 2400/700 temni hrast višjega kakovostnega razreda Kaindl, izbor uporabnika</t>
  </si>
  <si>
    <t>kom</t>
  </si>
  <si>
    <t>Viseča omarica , obdelano hrbtišče, dim 1600/400/400 mm,  temni hrast višjega kakovostnega razreda, izbor uporabnika</t>
  </si>
  <si>
    <t>Vertikalne letve,enakomerno odmaknjene, ena od druge, debeline letev 25/50/2500,  temni hrast višjega kakovostnega razreda Kaindl, izbor uporabnika</t>
  </si>
  <si>
    <t>Garderobna stena z večjim varnostnim ogledalom ogledalom, dim 800/2000 cm,  temni hrast višjega kakovostnega razreda Kaindl, izbor uporabnika</t>
  </si>
  <si>
    <t>Omara za kovinski predalnik, ključ, vrata, dim 450/650/1450 mm,  temni hrast višjega kakovostnega razreda, izbor uporabnika</t>
  </si>
  <si>
    <t>Zaščitna obloga  dim 1600/1000 mm,  temni hrast višjega kakovostnega razreda Kaindl, nevidno prirjevanje</t>
  </si>
  <si>
    <t>PREDELAVA OMAR - VODJA ENOTE</t>
  </si>
  <si>
    <t>PISARNA KUHINJA</t>
  </si>
  <si>
    <t>Viseča omarica z obdelanim hrbtiščem, in eno premakljivo polico dim 1630/350/800 mm,  vse  vlagoodporni iveral višjega kakovostnega razreda obdelan PU z vseh strani, z abs nalepki</t>
  </si>
  <si>
    <t xml:space="preserve">Predalnik , centralna ključavnica, vodila visoko kakovostnega razreda z zavorami , plošča  je vpeta v steno, dim 1630/700/780 mm,  vlagoodporni iveral višjega kakovostnega razreda obdelan PU z vseh strani, z abs nalepki </t>
  </si>
  <si>
    <t>PRALNICA</t>
  </si>
  <si>
    <t>Pult, dim 1640/740 z ploščo RF</t>
  </si>
  <si>
    <t xml:space="preserve">Spodnja polica dim 1560/580/50 mm,  vlagoodporno ultrapas z iverico obdelan PU z vseh strani, z abs nalepki </t>
  </si>
  <si>
    <t xml:space="preserve">Obloga med mizo z visečim odprtim regalom, dim 1360/1000 mm,  vlagoodporni iveral višjega kakovostnega razreda obdelan PU z vseh strani, z abs nalepki </t>
  </si>
  <si>
    <t>OPREMA PISARNA KOORDINATOR</t>
  </si>
  <si>
    <t>Garderobna stena z varnostnim ogledalom 400/1800, iveral lesni dekor višjega kakovostnega razreda Kaindl obdelan PU z vseh strani, z abs nalepki 1 kos</t>
  </si>
  <si>
    <t>Omara z vrati, ključ, ojačane police s  prekati, dim 1000/500/2000 mm, vse iveral lesni dekor višjega kakovostnega razreda Kaindl obdelan PU z vseh strani, z abs nalepki, podnožje vodoodporno, visoko kvalitetno okovje kot Blum 3 kos</t>
  </si>
  <si>
    <t>Miza v L obliki, vogali zaokroženi R50, zaščitna deska diskretni pogled, dim. 2800-1600/750/750mm, kovinsko podnožje kot VOGA T 1 kos</t>
  </si>
  <si>
    <t>Viseča omarica, obdelano hrbtišče, dim 800/400/400 mm,  vse iveral lesni dekor višjega kakovostnega razreda Kaindl obdelan PU z vseh strani, z abs nalepki, visoko kvalitetno okovje kot Blum 2 kos</t>
  </si>
  <si>
    <t>Mobilni predalni 450/600/600 s centralno ključavnico, kolesa gumirana z zavoro,  vse iveral lesni dekor višjega kakovostnega razreda Kaindl obdelan PU z vseh strani, z abs nalepki, visoko kvalitetna vodila z mehkom zapiranjem kot Blum 1 kos</t>
  </si>
  <si>
    <t>PROSTOR HIŠNIKA</t>
  </si>
  <si>
    <t>Bela magnetna tabla, dim 1200/2400 mm,</t>
  </si>
  <si>
    <t>Omara z vrati, ojačane police in ojačano hrbtišče dim 900/600/2200 mm,  vse iveral lesni dekor višjega kakovostnega razreda Kaindl obdelan PU z vseh strani, z abs nalepki, visoko kvalitetno okovje kot Blum, podnožje vodoodporno, kjučavnica enake številke 1 kos</t>
  </si>
  <si>
    <t>Omara z vrati, ojačane police, in ojačano hrbtišče, dim 510/600/2200 mm,  vse iveral lesni dekor višjega kakovostnega razreda Kaindl obdelan PU z vseh strani, z abs nalepki, podnožje vodoodporno, visoko kvalitetno okovje kot Blum, ključavnica enake številke 3 kos</t>
  </si>
  <si>
    <t xml:space="preserve">Pult , vezana plošča 50mm, obdelan rob, dim. 2780/600/850 mm, z ustreznim kovinskim podnožjem 40/40 debelostensko z prečnim vezmi, regulirne nogice, RAL 9006 struktura </t>
  </si>
  <si>
    <t>tipsko kovinsko podnožje, ki omogoča nagibanje delovne plošče v vertikalno pozicijo, s kolesi, ki omogočaji fiksacijo</t>
  </si>
  <si>
    <t>PISARNA DMS</t>
  </si>
  <si>
    <t>Deska diskretna, dim 1500/500 mm na ostoječo mizo,  vse iveral lesni dekor višjega kakovostnega razreda Kaindl obdelan PU z vseh strani, z abs nalepki 1 kos</t>
  </si>
  <si>
    <t>Bela magnetna tabla, dim 860/600 mm 1 kos</t>
  </si>
  <si>
    <t>Obešalna stena, dim 560/2000 mm,  vse iveral lesni dekor višjega kakovostnega razreda Kaindl obdelan PU z vseh strani, z abs nalepki,z štirimi trirogeljnimi večjimi obešalniki RAL 9006 1 kos</t>
  </si>
  <si>
    <t>Bela magnetna tabla dim 1800/1000 mm 1 kos</t>
  </si>
  <si>
    <t>PROSTOR FIZIOTERAPIJA IN DELOVNA TERAPIJA</t>
  </si>
  <si>
    <t>Nizka omara dim 1000/500/1000 mm,  vse iveral lesni dekor višjega kakovostnega razreda Kaindl obdelan PU z vseh strani, z abs nalepki, visoko kvalitetno okovje kot Blum, ključavnica, podnožje vodoodporno  2 kos</t>
  </si>
  <si>
    <t>Miza s predalnikom  ( fiksni 4 predali ) miza ima kovinske noge  T noge  z regulirnimi vijaki. S strani  zaprte police, zaprta tudi sprednaj stran do določene višine miza ima krovno ploščo ustrezne debelimne prekrite z UT  in ABS nalimki 3mm dim 1600x600x750mm 1 kos</t>
  </si>
  <si>
    <t>Omara visoka zaprta z vrati ključ mehko zapiranje, vse iveral lesni dekor višjega kakovostnega razreda Kaindl obdelan PU z vseh strani, z abs nalepki, visoko kvalitetno okovje kot Blum. Glede višine je potrebno upoštevati ustrezno število odmičnih spon. Cokel kot obstoječe omare. Police so na kovinskih nosilcih z nasadili.hrbtišče kot stranice omar v utoru. omara dim 3700x600/2200 mm 1 kos</t>
  </si>
  <si>
    <t>Miza v L obliki z zaokroženimi vogalii  dim 1500-1200x700-500/500/750 mm ,miza ima kovinsko T podnožje prašno barvano - kromirano  z regulirnimi vijaki kateri imajo ustrezen filc proti poškodbam tal 1 kos</t>
  </si>
  <si>
    <t>TERAPEVTSKA MIZA</t>
  </si>
  <si>
    <t>Hidravlična terapevtska miza - 2 delna, električna, z držalom za papir, dimenzija 90X200</t>
  </si>
  <si>
    <t xml:space="preserve"> - kot naprimer: MORETTI TERAPEVTSKA MIZA 2-delna ali primerljivo</t>
  </si>
  <si>
    <t>KONFERENČNI  STOLI</t>
  </si>
  <si>
    <t>konferenčni stoli, nakladalni, lahki, oblazinjenje umetno/eko usnje, brava in model  po izbiri naročnika</t>
  </si>
  <si>
    <t>OGNJEVARNI PREDALNIK</t>
  </si>
  <si>
    <t>ognjevarni predalnik s tremi predali in možnostjo zaklepanja po izboru naročnika</t>
  </si>
  <si>
    <t>ZUNANJA UREDITEV</t>
  </si>
  <si>
    <r>
      <t xml:space="preserve">Koš za smet </t>
    </r>
    <r>
      <rPr>
        <b/>
        <sz val="10"/>
        <rFont val="Aptos Narrow"/>
        <family val="2"/>
        <scheme val="minor"/>
      </rPr>
      <t>5 kos</t>
    </r>
    <r>
      <rPr>
        <sz val="10"/>
        <rFont val="Aptos Narrow"/>
        <family val="2"/>
        <scheme val="minor"/>
      </rPr>
      <t>, kot npr. Koše Berni Kremen</t>
    </r>
  </si>
  <si>
    <r>
      <t>Stojalo za kolesa</t>
    </r>
    <r>
      <rPr>
        <b/>
        <sz val="10"/>
        <rFont val="Aptos Narrow"/>
        <family val="2"/>
        <scheme val="minor"/>
      </rPr>
      <t xml:space="preserve"> 1 kos</t>
    </r>
    <r>
      <rPr>
        <sz val="10"/>
        <rFont val="Aptos Narrow"/>
        <family val="2"/>
        <scheme val="minor"/>
      </rPr>
      <t>, kot npr. Stojalo Prezent 3 Kremen</t>
    </r>
  </si>
  <si>
    <t>SEDEŽNI KOTIČEK</t>
  </si>
  <si>
    <t>ČISTILNI STROJ ZA POMIVANJE TAL</t>
  </si>
  <si>
    <t>Udoben enosed umetno/eko usnje ali mikrofibra, barva po izboru naročnika, klubska mizica</t>
  </si>
  <si>
    <t xml:space="preserve"> - kot naprimer: Čistilni stroj Discomatic Bolero 20 PRO, 26,6Ah, Wetrok</t>
  </si>
  <si>
    <t>Vgrajen polnilnik, baterija, krtači, komplet sesalnih šob, s sprednjo in zadnjo sesalno gumo.</t>
  </si>
  <si>
    <t>ZMOGLJIVOST BATERIJE: 26,6 Ah</t>
  </si>
  <si>
    <t>ŠIRINA SESALNE ŠOBE: 525 mm (+-50mm)</t>
  </si>
  <si>
    <t>REZERVOAR S ČISTO VODO: 20 L</t>
  </si>
  <si>
    <t>ŠTEVILO KRTAČ 2</t>
  </si>
  <si>
    <t>PRITISK KRTAČE: 16 kg</t>
  </si>
  <si>
    <t>ŠTEVILO OBRATOV ŠČETKE: 200 obr./min</t>
  </si>
  <si>
    <r>
      <t>Parkovna klop ohišje jeklo, vroče cinkano ,prašno barvano, barva ohišja RAL 7016-antracit , leseni del macese, Zunanje dimenzije (DxŠxV) 1800x600x850, višina sedala 460 mm, možnost pritrjevanja v tla, 7</t>
    </r>
    <r>
      <rPr>
        <b/>
        <sz val="10"/>
        <rFont val="Aptos Narrow"/>
        <family val="2"/>
        <scheme val="minor"/>
      </rPr>
      <t xml:space="preserve"> kos</t>
    </r>
    <r>
      <rPr>
        <sz val="10"/>
        <rFont val="Aptos Narrow"/>
        <family val="2"/>
        <scheme val="minor"/>
      </rPr>
      <t>, kot npr. Klop Atriva LENDA 1</t>
    </r>
  </si>
  <si>
    <t>komplet sestavlajta  2 enoseda in 1 klubska mizica</t>
  </si>
  <si>
    <t xml:space="preserve"> Proizvajalec/ Tip/ Model/ Oznaka ponujenega artikla </t>
  </si>
  <si>
    <t xml:space="preserve"> - kot naprimer GORENJE NRK620AAXL4 kombinirani hladilnik ali primerljivo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</si>
</sst>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24]_-;\-* #,##0.00\ [$€-424]_-;_-* &quot;-&quot;??\ [$€-424]_-;_-@_-"/>
  </numFmts>
  <fonts count="32">
    <font>
      <sz val="11"/>
      <color theme="1"/>
      <name val="Aptos Narrow"/>
      <family val="2"/>
      <charset val="238"/>
      <scheme val="minor"/>
    </font>
    <font>
      <b/>
      <sz val="11"/>
      <color theme="1"/>
      <name val="Aptos Narrow"/>
      <family val="2"/>
      <scheme val="minor"/>
    </font>
    <font>
      <sz val="11"/>
      <color theme="1"/>
      <name val="Aptos Narrow"/>
      <family val="2"/>
      <scheme val="minor"/>
    </font>
    <font>
      <sz val="11"/>
      <name val="Aptos Narrow"/>
      <family val="2"/>
      <scheme val="minor"/>
    </font>
    <font>
      <b/>
      <sz val="11"/>
      <name val="Aptos Narrow"/>
      <family val="2"/>
      <scheme val="minor"/>
    </font>
    <font>
      <sz val="11"/>
      <color theme="1"/>
      <name val="Aptos Narrow"/>
      <family val="2"/>
      <charset val="238"/>
      <scheme val="minor"/>
    </font>
    <font>
      <b/>
      <sz val="11"/>
      <color theme="1"/>
      <name val="Aptos Narrow"/>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11"/>
      <name val="Aptos Narrow"/>
      <family val="2"/>
      <charset val="238"/>
      <scheme val="minor"/>
    </font>
    <font>
      <b/>
      <sz val="12"/>
      <color theme="1"/>
      <name val="Aptos Narrow"/>
      <family val="2"/>
      <scheme val="minor"/>
    </font>
    <font>
      <sz val="10"/>
      <color theme="1"/>
      <name val="Aptos Narrow"/>
      <family val="2"/>
      <scheme val="minor"/>
    </font>
    <font>
      <b/>
      <sz val="10"/>
      <color theme="1"/>
      <name val="Aptos Narrow"/>
      <family val="2"/>
      <scheme val="minor"/>
    </font>
    <font>
      <sz val="10"/>
      <color rgb="FFFF0000"/>
      <name val="Aptos Narrow"/>
      <family val="2"/>
      <scheme val="minor"/>
    </font>
    <font>
      <sz val="10"/>
      <name val="Aptos Narrow"/>
      <family val="2"/>
      <scheme val="minor"/>
    </font>
    <font>
      <b/>
      <sz val="10"/>
      <name val="Aptos Narrow"/>
      <family val="2"/>
      <scheme val="minor"/>
    </font>
    <font>
      <b/>
      <sz val="10"/>
      <color theme="1"/>
      <name val="Aptos Narrow"/>
      <family val="2"/>
      <scheme val="minor"/>
    </font>
    <font>
      <b/>
      <sz val="10"/>
      <color theme="1"/>
      <name val="Arial Bold"/>
    </font>
    <font>
      <sz val="10"/>
      <color rgb="FF000000"/>
      <name val="Aptos Narrow"/>
      <family val="2"/>
      <scheme val="minor"/>
    </font>
    <font>
      <sz val="11"/>
      <name val="Times New Roman"/>
      <family val="1"/>
    </font>
    <font>
      <sz val="9"/>
      <color theme="1"/>
      <name val="Arial"/>
      <family val="2"/>
      <charset val="238"/>
    </font>
    <font>
      <b/>
      <sz val="9"/>
      <color theme="1"/>
      <name val="Arial"/>
      <family val="2"/>
      <charset val="238"/>
    </font>
    <font>
      <b/>
      <sz val="10"/>
      <color rgb="FFFF0000"/>
      <name val="Arial"/>
      <family val="2"/>
      <charset val="238"/>
    </font>
    <font>
      <sz val="10"/>
      <color rgb="FFFF0000"/>
      <name val="Arial"/>
      <family val="2"/>
      <charset val="238"/>
    </font>
    <font>
      <sz val="10"/>
      <color theme="5" tint="0.39997558519241921"/>
      <name val="Arial"/>
      <family val="2"/>
      <charset val="238"/>
    </font>
    <font>
      <sz val="11"/>
      <color rgb="FFFF0000"/>
      <name val="Aptos Narrow"/>
      <family val="2"/>
      <scheme val="minor"/>
    </font>
    <font>
      <b/>
      <sz val="10"/>
      <color rgb="FFFF0000"/>
      <name val="Aptos Narrow"/>
      <family val="2"/>
      <scheme val="minor"/>
    </font>
    <font>
      <b/>
      <sz val="11"/>
      <name val="Aptos Narrow"/>
      <family val="2"/>
      <charset val="238"/>
      <scheme val="minor"/>
    </font>
    <font>
      <i/>
      <sz val="10"/>
      <name val="Arial"/>
      <family val="2"/>
      <charset val="238"/>
    </font>
    <font>
      <sz val="10"/>
      <color rgb="FF3C3C3C"/>
      <name val="Aptos Narrow"/>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style="thin">
        <color indexed="64"/>
      </right>
      <top style="thin">
        <color indexed="64"/>
      </top>
      <bottom style="thin">
        <color indexed="64"/>
      </bottom>
      <diagonal/>
    </border>
    <border>
      <left style="thin">
        <color theme="0" tint="-0.14999847407452621"/>
      </left>
      <right style="thin">
        <color theme="0" tint="-0.14999847407452621"/>
      </right>
      <top style="thin">
        <color theme="0" tint="-0.14999847407452621"/>
      </top>
      <bottom/>
      <diagonal/>
    </border>
  </borders>
  <cellStyleXfs count="5">
    <xf numFmtId="0" fontId="0" fillId="0" borderId="0"/>
    <xf numFmtId="44" fontId="5" fillId="0" borderId="0" applyFont="0" applyFill="0" applyBorder="0" applyAlignment="0" applyProtection="0"/>
    <xf numFmtId="44" fontId="5" fillId="0" borderId="0" applyFont="0" applyFill="0" applyBorder="0" applyAlignment="0" applyProtection="0"/>
    <xf numFmtId="0" fontId="21" fillId="0" borderId="0" applyFill="0">
      <alignment vertical="justify"/>
    </xf>
    <xf numFmtId="44" fontId="5" fillId="0" borderId="0" applyFont="0" applyFill="0" applyBorder="0" applyAlignment="0" applyProtection="0"/>
  </cellStyleXfs>
  <cellXfs count="272">
    <xf numFmtId="0" fontId="0" fillId="0" borderId="0" xfId="0"/>
    <xf numFmtId="0" fontId="1" fillId="2" borderId="0" xfId="0" applyFont="1" applyFill="1"/>
    <xf numFmtId="0" fontId="0" fillId="0" borderId="0" xfId="0" applyAlignment="1">
      <alignment horizontal="left" vertical="top"/>
    </xf>
    <xf numFmtId="0" fontId="0" fillId="0" borderId="0" xfId="0" applyAlignment="1">
      <alignment vertical="top"/>
    </xf>
    <xf numFmtId="0" fontId="2" fillId="0" borderId="0" xfId="0" applyFont="1"/>
    <xf numFmtId="0" fontId="1" fillId="0" borderId="0" xfId="0" applyFont="1"/>
    <xf numFmtId="0" fontId="2" fillId="0" borderId="0" xfId="0" applyFont="1" applyAlignment="1">
      <alignment horizontal="left" vertical="top"/>
    </xf>
    <xf numFmtId="0" fontId="3" fillId="0" borderId="0" xfId="0" applyFont="1" applyAlignment="1">
      <alignment horizontal="left" vertical="top"/>
    </xf>
    <xf numFmtId="0" fontId="2" fillId="2" borderId="0" xfId="0" applyFont="1" applyFill="1"/>
    <xf numFmtId="0" fontId="3" fillId="0" borderId="0" xfId="0" applyFont="1"/>
    <xf numFmtId="0" fontId="4" fillId="0" borderId="0" xfId="0" applyFont="1"/>
    <xf numFmtId="0" fontId="7" fillId="0" borderId="0" xfId="0" applyFont="1" applyAlignment="1">
      <alignment horizontal="left"/>
    </xf>
    <xf numFmtId="0" fontId="7" fillId="0" borderId="0" xfId="0" applyFont="1" applyAlignment="1">
      <alignment wrapText="1"/>
    </xf>
    <xf numFmtId="0" fontId="7" fillId="0" borderId="0" xfId="0" applyFont="1"/>
    <xf numFmtId="44" fontId="7" fillId="0" borderId="0" xfId="1" applyFont="1"/>
    <xf numFmtId="0" fontId="6" fillId="0" borderId="0" xfId="0" applyFont="1"/>
    <xf numFmtId="0" fontId="11" fillId="0" borderId="0" xfId="0" applyFont="1"/>
    <xf numFmtId="0" fontId="13" fillId="0" borderId="0" xfId="0" applyFont="1"/>
    <xf numFmtId="0" fontId="12" fillId="0" borderId="0" xfId="0" applyFont="1"/>
    <xf numFmtId="0" fontId="13" fillId="0" borderId="0" xfId="0" applyFont="1" applyAlignment="1">
      <alignment wrapText="1"/>
    </xf>
    <xf numFmtId="0" fontId="14" fillId="2" borderId="0" xfId="0" applyFont="1" applyFill="1"/>
    <xf numFmtId="0" fontId="14" fillId="0" borderId="0" xfId="0" applyFont="1"/>
    <xf numFmtId="0" fontId="16" fillId="0" borderId="0" xfId="0" applyFont="1"/>
    <xf numFmtId="0" fontId="13" fillId="0" borderId="0" xfId="0" applyFont="1" applyAlignment="1">
      <alignment horizontal="left" vertical="top"/>
    </xf>
    <xf numFmtId="164" fontId="13" fillId="0" borderId="0" xfId="0" applyNumberFormat="1" applyFont="1"/>
    <xf numFmtId="44" fontId="13" fillId="0" borderId="0" xfId="1" applyFont="1"/>
    <xf numFmtId="0" fontId="14" fillId="0" borderId="0" xfId="0" applyFont="1" applyAlignment="1">
      <alignment wrapText="1"/>
    </xf>
    <xf numFmtId="44" fontId="7" fillId="0" borderId="0" xfId="1" applyFont="1" applyBorder="1"/>
    <xf numFmtId="0" fontId="7" fillId="0" borderId="0" xfId="0" applyFont="1" applyAlignment="1">
      <alignment horizontal="left" vertical="top"/>
    </xf>
    <xf numFmtId="0" fontId="7" fillId="0" borderId="0" xfId="0" applyFont="1" applyAlignment="1">
      <alignment horizontal="left" vertical="top" wrapText="1"/>
    </xf>
    <xf numFmtId="44" fontId="7" fillId="0" borderId="0" xfId="1" applyFont="1" applyBorder="1" applyAlignment="1">
      <alignment horizontal="left" vertical="top"/>
    </xf>
    <xf numFmtId="44" fontId="10" fillId="3" borderId="3" xfId="1" applyFont="1" applyFill="1" applyBorder="1"/>
    <xf numFmtId="44" fontId="13" fillId="0" borderId="0" xfId="1" applyFont="1" applyFill="1" applyBorder="1"/>
    <xf numFmtId="44" fontId="19" fillId="5" borderId="3" xfId="1" applyFont="1" applyFill="1" applyBorder="1"/>
    <xf numFmtId="44" fontId="20" fillId="0" borderId="0" xfId="0" applyNumberFormat="1" applyFont="1"/>
    <xf numFmtId="44" fontId="18" fillId="6" borderId="3" xfId="1" applyFont="1" applyFill="1" applyBorder="1"/>
    <xf numFmtId="0" fontId="7" fillId="0" borderId="4" xfId="0" applyFont="1" applyBorder="1" applyAlignment="1">
      <alignment horizontal="left"/>
    </xf>
    <xf numFmtId="0" fontId="7" fillId="0" borderId="4" xfId="0" applyFont="1" applyBorder="1" applyAlignment="1">
      <alignment wrapText="1"/>
    </xf>
    <xf numFmtId="0" fontId="7" fillId="0" borderId="4" xfId="0" applyFont="1" applyBorder="1"/>
    <xf numFmtId="44" fontId="7" fillId="0" borderId="4" xfId="1" applyFont="1" applyBorder="1"/>
    <xf numFmtId="0" fontId="8" fillId="0" borderId="4" xfId="0" applyFont="1" applyBorder="1" applyAlignment="1">
      <alignment wrapText="1"/>
    </xf>
    <xf numFmtId="0" fontId="7" fillId="0" borderId="4" xfId="0" applyFont="1" applyBorder="1" applyAlignment="1">
      <alignment horizontal="left" vertical="top"/>
    </xf>
    <xf numFmtId="0" fontId="7" fillId="0" borderId="4" xfId="0" applyFont="1" applyBorder="1" applyAlignment="1">
      <alignment horizontal="left" vertical="top" wrapText="1"/>
    </xf>
    <xf numFmtId="0" fontId="9" fillId="0" borderId="4" xfId="0" applyFont="1" applyBorder="1"/>
    <xf numFmtId="0" fontId="9" fillId="0" borderId="4" xfId="0" applyFont="1" applyBorder="1" applyAlignment="1">
      <alignment wrapText="1"/>
    </xf>
    <xf numFmtId="0" fontId="10" fillId="0" borderId="4" xfId="0" applyFont="1" applyBorder="1" applyAlignment="1">
      <alignment wrapText="1"/>
    </xf>
    <xf numFmtId="0" fontId="9" fillId="0" borderId="4" xfId="0" applyFont="1" applyBorder="1" applyAlignment="1">
      <alignment horizontal="left"/>
    </xf>
    <xf numFmtId="44" fontId="9" fillId="0" borderId="4" xfId="1" applyFont="1" applyBorder="1"/>
    <xf numFmtId="0" fontId="9" fillId="0" borderId="4" xfId="0" applyFont="1" applyBorder="1" applyAlignment="1">
      <alignment vertical="top" wrapText="1"/>
    </xf>
    <xf numFmtId="0" fontId="8" fillId="4" borderId="4" xfId="0" applyFont="1" applyFill="1" applyBorder="1" applyAlignment="1">
      <alignment horizontal="left"/>
    </xf>
    <xf numFmtId="0" fontId="8" fillId="4" borderId="4" xfId="0" applyFont="1" applyFill="1" applyBorder="1" applyAlignment="1">
      <alignment wrapText="1"/>
    </xf>
    <xf numFmtId="0" fontId="8" fillId="3" borderId="4" xfId="0" applyFont="1" applyFill="1" applyBorder="1" applyAlignment="1">
      <alignment horizontal="left"/>
    </xf>
    <xf numFmtId="0" fontId="8" fillId="3" borderId="4" xfId="0" applyFont="1" applyFill="1" applyBorder="1"/>
    <xf numFmtId="44" fontId="8" fillId="3" borderId="4" xfId="1" applyFont="1" applyFill="1" applyBorder="1"/>
    <xf numFmtId="0" fontId="7" fillId="0" borderId="4" xfId="0" applyFont="1" applyBorder="1" applyAlignment="1">
      <alignment vertical="top" wrapText="1"/>
    </xf>
    <xf numFmtId="0" fontId="7" fillId="0" borderId="4" xfId="0" applyFont="1" applyBorder="1" applyAlignment="1">
      <alignment vertical="top"/>
    </xf>
    <xf numFmtId="44" fontId="7" fillId="0" borderId="4" xfId="1" applyFont="1" applyBorder="1" applyAlignment="1">
      <alignment vertical="top"/>
    </xf>
    <xf numFmtId="44" fontId="7" fillId="0" borderId="4" xfId="1" applyFont="1" applyBorder="1" applyAlignment="1">
      <alignment horizontal="left" vertical="top"/>
    </xf>
    <xf numFmtId="0" fontId="8" fillId="0" borderId="4" xfId="0" applyFont="1" applyBorder="1" applyAlignment="1">
      <alignment horizontal="left"/>
    </xf>
    <xf numFmtId="0" fontId="8" fillId="0" borderId="4" xfId="0" applyFont="1" applyBorder="1"/>
    <xf numFmtId="44" fontId="8" fillId="0" borderId="4" xfId="1" applyFont="1" applyBorder="1"/>
    <xf numFmtId="0" fontId="8" fillId="3" borderId="4" xfId="0" applyFont="1" applyFill="1" applyBorder="1" applyAlignment="1">
      <alignment wrapText="1"/>
    </xf>
    <xf numFmtId="0" fontId="9" fillId="0" borderId="4" xfId="0" applyFont="1" applyBorder="1" applyAlignment="1">
      <alignment horizontal="left" vertical="top"/>
    </xf>
    <xf numFmtId="0" fontId="9" fillId="0" borderId="4" xfId="0" applyFont="1" applyBorder="1" applyAlignment="1">
      <alignment horizontal="left" vertical="top" wrapText="1"/>
    </xf>
    <xf numFmtId="44" fontId="9" fillId="0" borderId="4" xfId="1" applyFont="1" applyBorder="1" applyAlignment="1">
      <alignment horizontal="left" vertical="top"/>
    </xf>
    <xf numFmtId="0" fontId="10" fillId="0" borderId="4" xfId="0" applyFont="1" applyBorder="1" applyAlignment="1">
      <alignment horizontal="left"/>
    </xf>
    <xf numFmtId="0" fontId="7" fillId="4" borderId="4" xfId="0" applyFont="1" applyFill="1" applyBorder="1" applyAlignment="1">
      <alignment horizontal="left"/>
    </xf>
    <xf numFmtId="0" fontId="7" fillId="4" borderId="4" xfId="0" applyFont="1" applyFill="1" applyBorder="1" applyAlignment="1">
      <alignment wrapText="1"/>
    </xf>
    <xf numFmtId="0" fontId="10" fillId="3" borderId="4" xfId="0" applyFont="1" applyFill="1" applyBorder="1" applyAlignment="1">
      <alignment horizontal="left"/>
    </xf>
    <xf numFmtId="0" fontId="10" fillId="3" borderId="4" xfId="0" applyFont="1" applyFill="1" applyBorder="1" applyAlignment="1">
      <alignment wrapText="1"/>
    </xf>
    <xf numFmtId="0" fontId="10" fillId="3" borderId="4" xfId="0" applyFont="1" applyFill="1" applyBorder="1"/>
    <xf numFmtId="44" fontId="10" fillId="3" borderId="4" xfId="1" applyFont="1" applyFill="1" applyBorder="1"/>
    <xf numFmtId="0" fontId="10" fillId="0" borderId="4" xfId="0" applyFont="1" applyBorder="1"/>
    <xf numFmtId="44" fontId="10" fillId="0" borderId="4" xfId="1" applyFont="1" applyBorder="1"/>
    <xf numFmtId="0" fontId="13" fillId="0" borderId="4" xfId="0" applyFont="1" applyBorder="1" applyAlignment="1">
      <alignment wrapText="1"/>
    </xf>
    <xf numFmtId="0" fontId="13" fillId="0" borderId="4" xfId="0" applyFont="1" applyBorder="1" applyAlignment="1">
      <alignment horizontal="left" vertical="top"/>
    </xf>
    <xf numFmtId="0" fontId="13" fillId="0" borderId="4" xfId="0" applyFont="1" applyBorder="1"/>
    <xf numFmtId="164" fontId="13" fillId="0" borderId="4" xfId="0" applyNumberFormat="1" applyFont="1" applyBorder="1"/>
    <xf numFmtId="44" fontId="13" fillId="0" borderId="4" xfId="1" applyFont="1" applyFill="1" applyBorder="1"/>
    <xf numFmtId="0" fontId="12" fillId="0" borderId="4" xfId="0" applyFont="1" applyBorder="1" applyAlignment="1">
      <alignment wrapText="1"/>
    </xf>
    <xf numFmtId="0" fontId="12" fillId="0" borderId="4" xfId="0" applyFont="1" applyBorder="1"/>
    <xf numFmtId="164" fontId="12" fillId="0" borderId="4" xfId="0" applyNumberFormat="1" applyFont="1" applyBorder="1"/>
    <xf numFmtId="44" fontId="12" fillId="0" borderId="4" xfId="1" applyFont="1" applyFill="1" applyBorder="1"/>
    <xf numFmtId="0" fontId="14" fillId="0" borderId="4" xfId="0" applyFont="1" applyBorder="1" applyAlignment="1">
      <alignment horizontal="left" vertical="top"/>
    </xf>
    <xf numFmtId="0" fontId="14" fillId="0" borderId="4" xfId="0" applyFont="1" applyBorder="1" applyAlignment="1">
      <alignment wrapText="1"/>
    </xf>
    <xf numFmtId="0" fontId="14" fillId="0" borderId="4" xfId="0" applyFont="1" applyBorder="1"/>
    <xf numFmtId="164" fontId="14" fillId="0" borderId="4" xfId="0" applyNumberFormat="1" applyFont="1" applyBorder="1"/>
    <xf numFmtId="44" fontId="14" fillId="0" borderId="4" xfId="1" applyFont="1" applyFill="1" applyBorder="1"/>
    <xf numFmtId="0" fontId="14" fillId="5" borderId="4" xfId="0" applyFont="1" applyFill="1" applyBorder="1" applyAlignment="1">
      <alignment wrapText="1"/>
    </xf>
    <xf numFmtId="0" fontId="14" fillId="5" borderId="4" xfId="0" applyFont="1" applyFill="1" applyBorder="1"/>
    <xf numFmtId="164" fontId="14" fillId="5" borderId="4" xfId="0" applyNumberFormat="1" applyFont="1" applyFill="1" applyBorder="1"/>
    <xf numFmtId="44" fontId="14" fillId="5" borderId="4" xfId="1" applyFont="1" applyFill="1" applyBorder="1"/>
    <xf numFmtId="0" fontId="14" fillId="0" borderId="4" xfId="0" applyFont="1" applyBorder="1" applyAlignment="1">
      <alignment horizontal="left" vertical="top" wrapText="1"/>
    </xf>
    <xf numFmtId="0" fontId="15" fillId="0" borderId="4" xfId="0" applyFont="1" applyBorder="1"/>
    <xf numFmtId="164" fontId="15" fillId="0" borderId="4" xfId="0" applyNumberFormat="1" applyFont="1" applyBorder="1"/>
    <xf numFmtId="44" fontId="15" fillId="0" borderId="4" xfId="1" applyFont="1" applyFill="1" applyBorder="1"/>
    <xf numFmtId="0" fontId="16" fillId="0" borderId="4" xfId="0" applyFont="1" applyBorder="1" applyAlignment="1">
      <alignment horizontal="left" vertical="top"/>
    </xf>
    <xf numFmtId="0" fontId="16" fillId="0" borderId="4" xfId="0" applyFont="1" applyBorder="1" applyAlignment="1">
      <alignment wrapText="1"/>
    </xf>
    <xf numFmtId="0" fontId="16" fillId="0" borderId="4" xfId="0" applyFont="1" applyBorder="1"/>
    <xf numFmtId="164" fontId="16" fillId="0" borderId="4" xfId="0" applyNumberFormat="1" applyFont="1" applyBorder="1"/>
    <xf numFmtId="44" fontId="16" fillId="0" borderId="4" xfId="1" applyFont="1" applyFill="1" applyBorder="1"/>
    <xf numFmtId="0" fontId="17" fillId="5" borderId="4" xfId="0" applyFont="1" applyFill="1" applyBorder="1" applyAlignment="1">
      <alignment wrapText="1"/>
    </xf>
    <xf numFmtId="0" fontId="14" fillId="6" borderId="4" xfId="0" applyFont="1" applyFill="1" applyBorder="1" applyAlignment="1">
      <alignment horizontal="left" vertical="top"/>
    </xf>
    <xf numFmtId="0" fontId="14" fillId="6" borderId="4" xfId="0" applyFont="1" applyFill="1" applyBorder="1" applyAlignment="1">
      <alignment wrapText="1"/>
    </xf>
    <xf numFmtId="0" fontId="14" fillId="6" borderId="4" xfId="0" applyFont="1" applyFill="1" applyBorder="1"/>
    <xf numFmtId="164" fontId="14" fillId="6" borderId="4" xfId="0" applyNumberFormat="1" applyFont="1" applyFill="1" applyBorder="1"/>
    <xf numFmtId="44" fontId="14" fillId="6" borderId="4" xfId="1" applyFont="1" applyFill="1" applyBorder="1"/>
    <xf numFmtId="0" fontId="13" fillId="0" borderId="4" xfId="0" applyFont="1" applyBorder="1" applyAlignment="1">
      <alignment vertical="top" wrapText="1"/>
    </xf>
    <xf numFmtId="164" fontId="0" fillId="0" borderId="0" xfId="0" applyNumberFormat="1"/>
    <xf numFmtId="44" fontId="0" fillId="0" borderId="0" xfId="2" applyFont="1"/>
    <xf numFmtId="0" fontId="14" fillId="6" borderId="4" xfId="0" applyFont="1" applyFill="1" applyBorder="1" applyAlignment="1">
      <alignment vertical="top" wrapText="1"/>
    </xf>
    <xf numFmtId="0" fontId="16" fillId="0" borderId="4" xfId="0" applyFont="1" applyBorder="1" applyAlignment="1">
      <alignment vertical="top" wrapText="1"/>
    </xf>
    <xf numFmtId="0" fontId="22" fillId="0" borderId="4" xfId="0" applyFont="1" applyBorder="1" applyAlignment="1">
      <alignment horizontal="left"/>
    </xf>
    <xf numFmtId="0" fontId="22" fillId="0" borderId="4" xfId="0" applyFont="1" applyBorder="1" applyAlignment="1">
      <alignment wrapText="1"/>
    </xf>
    <xf numFmtId="0" fontId="22" fillId="0" borderId="4" xfId="0" applyFont="1" applyBorder="1" applyAlignment="1">
      <alignment horizontal="left" vertical="top"/>
    </xf>
    <xf numFmtId="0" fontId="22" fillId="0" borderId="4" xfId="0" applyFont="1" applyBorder="1" applyAlignment="1">
      <alignment horizontal="left" vertical="top" wrapText="1"/>
    </xf>
    <xf numFmtId="0" fontId="22" fillId="0" borderId="4" xfId="0" applyFont="1" applyBorder="1"/>
    <xf numFmtId="0" fontId="10" fillId="5" borderId="1" xfId="0" applyFont="1" applyFill="1" applyBorder="1" applyAlignment="1">
      <alignment wrapText="1"/>
    </xf>
    <xf numFmtId="0" fontId="10" fillId="5" borderId="2" xfId="0" applyFont="1" applyFill="1" applyBorder="1" applyAlignment="1">
      <alignment wrapText="1"/>
    </xf>
    <xf numFmtId="0" fontId="25" fillId="0" borderId="4" xfId="0" applyFont="1" applyBorder="1" applyAlignment="1">
      <alignment wrapText="1"/>
    </xf>
    <xf numFmtId="0" fontId="9" fillId="4" borderId="4" xfId="0" applyFont="1" applyFill="1" applyBorder="1" applyAlignment="1">
      <alignment horizontal="left"/>
    </xf>
    <xf numFmtId="0" fontId="9" fillId="4" borderId="4" xfId="0" applyFont="1" applyFill="1" applyBorder="1" applyAlignment="1">
      <alignment wrapText="1"/>
    </xf>
    <xf numFmtId="0" fontId="10" fillId="4" borderId="4" xfId="0" applyFont="1" applyFill="1" applyBorder="1" applyAlignment="1">
      <alignment wrapText="1"/>
    </xf>
    <xf numFmtId="0" fontId="25" fillId="0" borderId="0" xfId="0" applyFont="1" applyAlignment="1">
      <alignment wrapText="1"/>
    </xf>
    <xf numFmtId="44" fontId="12" fillId="0" borderId="0" xfId="1" applyFont="1" applyFill="1" applyBorder="1"/>
    <xf numFmtId="44" fontId="14" fillId="0" borderId="0" xfId="1" applyFont="1" applyFill="1" applyBorder="1"/>
    <xf numFmtId="44" fontId="14" fillId="5" borderId="0" xfId="1" applyFont="1" applyFill="1" applyBorder="1"/>
    <xf numFmtId="44" fontId="15" fillId="0" borderId="0" xfId="1" applyFont="1" applyFill="1" applyBorder="1"/>
    <xf numFmtId="44" fontId="16" fillId="0" borderId="0" xfId="1" applyFont="1" applyFill="1" applyBorder="1"/>
    <xf numFmtId="44" fontId="19" fillId="5" borderId="0" xfId="1" applyFont="1" applyFill="1" applyBorder="1"/>
    <xf numFmtId="0" fontId="14" fillId="7" borderId="4" xfId="0" applyFont="1" applyFill="1" applyBorder="1" applyAlignment="1">
      <alignment horizontal="left" vertical="top"/>
    </xf>
    <xf numFmtId="0" fontId="14" fillId="7" borderId="4" xfId="0" applyFont="1" applyFill="1" applyBorder="1"/>
    <xf numFmtId="164" fontId="14" fillId="7" borderId="4" xfId="0" applyNumberFormat="1" applyFont="1" applyFill="1" applyBorder="1"/>
    <xf numFmtId="44" fontId="14" fillId="7" borderId="4" xfId="1" applyFont="1" applyFill="1" applyBorder="1"/>
    <xf numFmtId="0" fontId="14" fillId="7" borderId="0" xfId="0" applyFont="1" applyFill="1"/>
    <xf numFmtId="0" fontId="14" fillId="2" borderId="4" xfId="0" applyFont="1" applyFill="1" applyBorder="1" applyAlignment="1">
      <alignment wrapText="1"/>
    </xf>
    <xf numFmtId="0" fontId="9" fillId="7" borderId="4" xfId="0" applyFont="1" applyFill="1" applyBorder="1" applyAlignment="1">
      <alignment horizontal="left"/>
    </xf>
    <xf numFmtId="0" fontId="9" fillId="7" borderId="4" xfId="0" applyFont="1" applyFill="1" applyBorder="1"/>
    <xf numFmtId="44" fontId="9" fillId="7" borderId="4" xfId="1" applyFont="1" applyFill="1" applyBorder="1"/>
    <xf numFmtId="0" fontId="11" fillId="7" borderId="0" xfId="0" applyFont="1" applyFill="1"/>
    <xf numFmtId="0" fontId="8" fillId="7" borderId="4" xfId="0" applyFont="1" applyFill="1" applyBorder="1" applyAlignment="1">
      <alignment horizontal="left"/>
    </xf>
    <xf numFmtId="0" fontId="8" fillId="7" borderId="4" xfId="0" applyFont="1" applyFill="1" applyBorder="1" applyAlignment="1">
      <alignment wrapText="1"/>
    </xf>
    <xf numFmtId="0" fontId="8" fillId="7" borderId="4" xfId="0" applyFont="1" applyFill="1" applyBorder="1"/>
    <xf numFmtId="44" fontId="8" fillId="7" borderId="4" xfId="1" applyFont="1" applyFill="1" applyBorder="1"/>
    <xf numFmtId="0" fontId="6" fillId="7" borderId="0" xfId="0" applyFont="1" applyFill="1"/>
    <xf numFmtId="0" fontId="10" fillId="4" borderId="4" xfId="0" applyFont="1" applyFill="1" applyBorder="1" applyAlignment="1">
      <alignment horizontal="left"/>
    </xf>
    <xf numFmtId="0" fontId="6" fillId="0" borderId="0" xfId="0" applyFont="1" applyAlignment="1">
      <alignment vertical="top"/>
    </xf>
    <xf numFmtId="0" fontId="1" fillId="7" borderId="0" xfId="0" applyFont="1" applyFill="1"/>
    <xf numFmtId="0" fontId="7" fillId="3" borderId="4" xfId="0" applyFont="1" applyFill="1" applyBorder="1" applyAlignment="1">
      <alignment wrapText="1"/>
    </xf>
    <xf numFmtId="0" fontId="7" fillId="7" borderId="4" xfId="0" applyFont="1" applyFill="1" applyBorder="1" applyAlignment="1">
      <alignment vertical="top" wrapText="1"/>
    </xf>
    <xf numFmtId="0" fontId="7" fillId="7" borderId="4" xfId="0" applyFont="1" applyFill="1" applyBorder="1" applyAlignment="1">
      <alignment horizontal="left"/>
    </xf>
    <xf numFmtId="0" fontId="7" fillId="7" borderId="4" xfId="0" applyFont="1" applyFill="1" applyBorder="1" applyAlignment="1">
      <alignment wrapText="1"/>
    </xf>
    <xf numFmtId="0" fontId="7" fillId="7" borderId="4" xfId="0" applyFont="1" applyFill="1" applyBorder="1"/>
    <xf numFmtId="44" fontId="7" fillId="7" borderId="4" xfId="1" applyFont="1" applyFill="1" applyBorder="1"/>
    <xf numFmtId="0" fontId="0" fillId="7" borderId="0" xfId="0" applyFill="1"/>
    <xf numFmtId="0" fontId="10" fillId="0" borderId="4" xfId="0" applyFont="1" applyBorder="1" applyAlignment="1">
      <alignment horizontal="left" vertical="top" wrapText="1"/>
    </xf>
    <xf numFmtId="0" fontId="26" fillId="0" borderId="4" xfId="0" applyFont="1" applyBorder="1" applyAlignment="1">
      <alignment horizontal="left"/>
    </xf>
    <xf numFmtId="0" fontId="26" fillId="0" borderId="4" xfId="0" applyFont="1" applyBorder="1" applyAlignment="1">
      <alignment wrapText="1"/>
    </xf>
    <xf numFmtId="0" fontId="14" fillId="0" borderId="4" xfId="0" applyFont="1" applyBorder="1" applyAlignment="1">
      <alignment horizontal="center" wrapText="1"/>
    </xf>
    <xf numFmtId="164" fontId="14" fillId="0" borderId="4" xfId="0" applyNumberFormat="1" applyFont="1" applyBorder="1" applyAlignment="1">
      <alignment horizontal="center" wrapText="1"/>
    </xf>
    <xf numFmtId="44" fontId="14" fillId="0" borderId="4" xfId="1" applyFont="1" applyFill="1" applyBorder="1" applyAlignment="1">
      <alignment horizontal="center" wrapText="1"/>
    </xf>
    <xf numFmtId="44" fontId="14" fillId="0" borderId="0" xfId="1" applyFont="1" applyFill="1" applyBorder="1" applyAlignment="1">
      <alignment horizontal="center" wrapText="1"/>
    </xf>
    <xf numFmtId="0" fontId="8" fillId="0" borderId="4" xfId="0" applyFont="1" applyBorder="1" applyAlignment="1">
      <alignment horizontal="center"/>
    </xf>
    <xf numFmtId="44" fontId="8" fillId="0" borderId="4" xfId="1" applyFont="1" applyBorder="1" applyAlignment="1">
      <alignment horizontal="center"/>
    </xf>
    <xf numFmtId="44" fontId="8" fillId="0" borderId="4" xfId="1" applyFont="1" applyBorder="1" applyAlignment="1">
      <alignment horizontal="center" wrapText="1"/>
    </xf>
    <xf numFmtId="0" fontId="8" fillId="0" borderId="4" xfId="0" applyFont="1" applyBorder="1" applyAlignment="1">
      <alignment horizontal="center" wrapText="1"/>
    </xf>
    <xf numFmtId="164" fontId="13" fillId="0" borderId="4" xfId="0" applyNumberFormat="1" applyFont="1" applyBorder="1" applyAlignment="1">
      <alignment wrapText="1"/>
    </xf>
    <xf numFmtId="44" fontId="13" fillId="0" borderId="4" xfId="1" applyFont="1" applyFill="1" applyBorder="1" applyAlignment="1">
      <alignment wrapText="1"/>
    </xf>
    <xf numFmtId="0" fontId="24" fillId="3" borderId="4" xfId="0" applyFont="1" applyFill="1" applyBorder="1" applyAlignment="1">
      <alignment horizontal="left"/>
    </xf>
    <xf numFmtId="0" fontId="24" fillId="3" borderId="4" xfId="0" applyFont="1" applyFill="1" applyBorder="1" applyAlignment="1">
      <alignment wrapText="1"/>
    </xf>
    <xf numFmtId="0" fontId="27" fillId="0" borderId="0" xfId="0" applyFont="1"/>
    <xf numFmtId="44" fontId="28" fillId="5" borderId="0" xfId="1" applyFont="1" applyFill="1" applyBorder="1"/>
    <xf numFmtId="0" fontId="28" fillId="2" borderId="0" xfId="0" applyFont="1" applyFill="1"/>
    <xf numFmtId="0" fontId="15" fillId="0" borderId="4" xfId="0" applyFont="1" applyBorder="1" applyAlignment="1">
      <alignment wrapText="1"/>
    </xf>
    <xf numFmtId="0" fontId="15" fillId="0" borderId="0" xfId="0" applyFont="1"/>
    <xf numFmtId="44" fontId="28" fillId="0" borderId="4" xfId="1" applyFont="1" applyFill="1" applyBorder="1"/>
    <xf numFmtId="44" fontId="28" fillId="0" borderId="0" xfId="1" applyFont="1" applyFill="1" applyBorder="1"/>
    <xf numFmtId="0" fontId="28" fillId="0" borderId="0" xfId="0" applyFont="1"/>
    <xf numFmtId="0" fontId="28" fillId="6" borderId="4" xfId="0" applyFont="1" applyFill="1" applyBorder="1" applyAlignment="1">
      <alignment horizontal="left" vertical="top"/>
    </xf>
    <xf numFmtId="0" fontId="15" fillId="0" borderId="4" xfId="0" applyFont="1" applyBorder="1" applyAlignment="1">
      <alignment horizontal="left" vertical="top"/>
    </xf>
    <xf numFmtId="0" fontId="29" fillId="0" borderId="0" xfId="0" applyFont="1"/>
    <xf numFmtId="0" fontId="9" fillId="0" borderId="4" xfId="0" applyFont="1" applyBorder="1" applyAlignment="1">
      <alignment vertical="top"/>
    </xf>
    <xf numFmtId="44" fontId="9" fillId="0" borderId="4" xfId="1" applyFont="1" applyBorder="1" applyAlignment="1">
      <alignment vertical="top"/>
    </xf>
    <xf numFmtId="0" fontId="11" fillId="0" borderId="0" xfId="0" applyFont="1" applyAlignment="1">
      <alignment vertical="top"/>
    </xf>
    <xf numFmtId="0" fontId="24" fillId="4" borderId="4" xfId="0" applyFont="1" applyFill="1" applyBorder="1" applyAlignment="1">
      <alignment horizontal="left"/>
    </xf>
    <xf numFmtId="0" fontId="24" fillId="4" borderId="4" xfId="0" applyFont="1" applyFill="1" applyBorder="1" applyAlignment="1">
      <alignment wrapText="1"/>
    </xf>
    <xf numFmtId="0" fontId="24" fillId="0" borderId="4" xfId="0" applyFont="1" applyBorder="1" applyAlignment="1">
      <alignment horizontal="left"/>
    </xf>
    <xf numFmtId="0" fontId="24" fillId="0" borderId="4" xfId="0" applyFont="1" applyBorder="1"/>
    <xf numFmtId="44" fontId="24" fillId="0" borderId="4" xfId="1" applyFont="1" applyBorder="1"/>
    <xf numFmtId="0" fontId="25" fillId="7" borderId="4" xfId="0" applyFont="1" applyFill="1" applyBorder="1" applyAlignment="1">
      <alignment horizontal="left"/>
    </xf>
    <xf numFmtId="0" fontId="25" fillId="7" borderId="4" xfId="0" applyFont="1" applyFill="1" applyBorder="1" applyAlignment="1">
      <alignment wrapText="1"/>
    </xf>
    <xf numFmtId="0" fontId="25" fillId="7" borderId="4" xfId="0" applyFont="1" applyFill="1" applyBorder="1"/>
    <xf numFmtId="44" fontId="25" fillId="7" borderId="4" xfId="1" applyFont="1" applyFill="1" applyBorder="1"/>
    <xf numFmtId="0" fontId="25" fillId="4" borderId="4" xfId="0" applyFont="1" applyFill="1" applyBorder="1" applyAlignment="1">
      <alignment horizontal="left"/>
    </xf>
    <xf numFmtId="0" fontId="25" fillId="4" borderId="4" xfId="0" applyFont="1" applyFill="1" applyBorder="1" applyAlignment="1">
      <alignment wrapText="1"/>
    </xf>
    <xf numFmtId="0" fontId="24" fillId="7" borderId="4" xfId="0" applyFont="1" applyFill="1" applyBorder="1" applyAlignment="1">
      <alignment horizontal="left"/>
    </xf>
    <xf numFmtId="0" fontId="24" fillId="7" borderId="4" xfId="0" applyFont="1" applyFill="1" applyBorder="1" applyAlignment="1">
      <alignment wrapText="1"/>
    </xf>
    <xf numFmtId="0" fontId="24" fillId="7" borderId="4" xfId="0" applyFont="1" applyFill="1" applyBorder="1"/>
    <xf numFmtId="44" fontId="24" fillId="7" borderId="4" xfId="1" applyFont="1" applyFill="1" applyBorder="1"/>
    <xf numFmtId="0" fontId="24" fillId="3" borderId="4" xfId="0" applyFont="1" applyFill="1" applyBorder="1" applyAlignment="1">
      <alignment horizontal="left" vertical="top"/>
    </xf>
    <xf numFmtId="0" fontId="6" fillId="3" borderId="0" xfId="0" applyFont="1" applyFill="1"/>
    <xf numFmtId="0" fontId="11" fillId="3" borderId="0" xfId="0" applyFont="1" applyFill="1"/>
    <xf numFmtId="0" fontId="8" fillId="4" borderId="6" xfId="0" applyFont="1" applyFill="1" applyBorder="1" applyAlignment="1">
      <alignment horizontal="left"/>
    </xf>
    <xf numFmtId="0" fontId="8" fillId="4" borderId="6" xfId="0" applyFont="1" applyFill="1" applyBorder="1" applyAlignment="1">
      <alignment wrapText="1"/>
    </xf>
    <xf numFmtId="0" fontId="8" fillId="0" borderId="6" xfId="0" applyFont="1" applyBorder="1" applyAlignment="1">
      <alignment horizontal="left"/>
    </xf>
    <xf numFmtId="0" fontId="8" fillId="0" borderId="6" xfId="0" applyFont="1" applyBorder="1"/>
    <xf numFmtId="44" fontId="8" fillId="0" borderId="6" xfId="1" applyFont="1" applyBorder="1"/>
    <xf numFmtId="0" fontId="8" fillId="0" borderId="0" xfId="0" applyFont="1" applyAlignment="1">
      <alignment horizontal="left"/>
    </xf>
    <xf numFmtId="0" fontId="8" fillId="0" borderId="0" xfId="0" applyFont="1" applyAlignment="1">
      <alignment wrapText="1"/>
    </xf>
    <xf numFmtId="44" fontId="8" fillId="0" borderId="0" xfId="1" applyFont="1" applyBorder="1"/>
    <xf numFmtId="0" fontId="7" fillId="0" borderId="0" xfId="0" applyFont="1" applyAlignment="1">
      <alignment vertical="top" wrapText="1"/>
    </xf>
    <xf numFmtId="0" fontId="10" fillId="3" borderId="0" xfId="0" applyFont="1" applyFill="1" applyAlignment="1">
      <alignment horizontal="left"/>
    </xf>
    <xf numFmtId="0" fontId="10" fillId="3" borderId="0" xfId="0" applyFont="1" applyFill="1" applyAlignment="1">
      <alignment wrapText="1"/>
    </xf>
    <xf numFmtId="0" fontId="29" fillId="3" borderId="0" xfId="0" applyFont="1" applyFill="1"/>
    <xf numFmtId="0" fontId="25" fillId="3" borderId="4" xfId="0" applyFont="1" applyFill="1" applyBorder="1" applyAlignment="1">
      <alignment horizontal="left"/>
    </xf>
    <xf numFmtId="0" fontId="25" fillId="3" borderId="4" xfId="0" applyFont="1" applyFill="1" applyBorder="1" applyAlignment="1">
      <alignment wrapText="1"/>
    </xf>
    <xf numFmtId="0" fontId="10" fillId="7" borderId="4" xfId="0" applyFont="1" applyFill="1" applyBorder="1" applyAlignment="1">
      <alignment horizontal="left"/>
    </xf>
    <xf numFmtId="0" fontId="10" fillId="7" borderId="4" xfId="0" applyFont="1" applyFill="1" applyBorder="1"/>
    <xf numFmtId="44" fontId="10" fillId="7" borderId="4" xfId="1" applyFont="1" applyFill="1" applyBorder="1"/>
    <xf numFmtId="0" fontId="9" fillId="0" borderId="0" xfId="0" applyFont="1" applyAlignment="1">
      <alignment wrapText="1"/>
    </xf>
    <xf numFmtId="0" fontId="9" fillId="0" borderId="0" xfId="0" applyFont="1" applyAlignment="1">
      <alignment horizontal="center"/>
    </xf>
    <xf numFmtId="0" fontId="10" fillId="3" borderId="0" xfId="0" applyFont="1" applyFill="1" applyAlignment="1">
      <alignment horizontal="center"/>
    </xf>
    <xf numFmtId="0" fontId="30" fillId="3" borderId="5" xfId="0" applyFont="1" applyFill="1" applyBorder="1" applyAlignment="1">
      <alignment wrapText="1"/>
    </xf>
    <xf numFmtId="0" fontId="9" fillId="0" borderId="5" xfId="0" applyFont="1" applyBorder="1" applyAlignment="1">
      <alignment wrapText="1"/>
    </xf>
    <xf numFmtId="0" fontId="9" fillId="7" borderId="5" xfId="0" applyFont="1" applyFill="1" applyBorder="1" applyAlignment="1">
      <alignment wrapText="1"/>
    </xf>
    <xf numFmtId="0" fontId="24" fillId="7" borderId="4" xfId="0" applyFont="1" applyFill="1" applyBorder="1" applyAlignment="1">
      <alignment vertical="top" wrapText="1"/>
    </xf>
    <xf numFmtId="0" fontId="10" fillId="3" borderId="4" xfId="0" applyFont="1" applyFill="1" applyBorder="1" applyAlignment="1">
      <alignment horizontal="left" vertical="top"/>
    </xf>
    <xf numFmtId="0" fontId="10" fillId="3" borderId="4" xfId="0" applyFont="1" applyFill="1" applyBorder="1" applyAlignment="1">
      <alignment vertical="top"/>
    </xf>
    <xf numFmtId="44" fontId="10" fillId="3" borderId="4" xfId="1" applyFont="1" applyFill="1" applyBorder="1" applyAlignment="1">
      <alignment vertical="top"/>
    </xf>
    <xf numFmtId="0" fontId="10" fillId="7" borderId="4" xfId="0" applyFont="1" applyFill="1" applyBorder="1" applyAlignment="1">
      <alignment horizontal="left" vertical="top"/>
    </xf>
    <xf numFmtId="0" fontId="10" fillId="7" borderId="4" xfId="0" applyFont="1" applyFill="1" applyBorder="1" applyAlignment="1">
      <alignment vertical="top"/>
    </xf>
    <xf numFmtId="0" fontId="10" fillId="7" borderId="4" xfId="0" applyFont="1" applyFill="1" applyBorder="1" applyAlignment="1">
      <alignment wrapText="1"/>
    </xf>
    <xf numFmtId="0" fontId="10" fillId="3" borderId="5" xfId="0" applyFont="1" applyFill="1" applyBorder="1" applyAlignment="1">
      <alignment wrapText="1"/>
    </xf>
    <xf numFmtId="0" fontId="1" fillId="3" borderId="0" xfId="0" applyFont="1" applyFill="1"/>
    <xf numFmtId="0" fontId="9"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10" fillId="4" borderId="5" xfId="0" applyFont="1" applyFill="1" applyBorder="1" applyAlignment="1">
      <alignment wrapText="1"/>
    </xf>
    <xf numFmtId="0" fontId="17" fillId="5" borderId="4" xfId="0" applyFont="1" applyFill="1" applyBorder="1"/>
    <xf numFmtId="164" fontId="17" fillId="5" borderId="4" xfId="0" applyNumberFormat="1" applyFont="1" applyFill="1" applyBorder="1"/>
    <xf numFmtId="44" fontId="17" fillId="5" borderId="4" xfId="1" applyFont="1" applyFill="1" applyBorder="1"/>
    <xf numFmtId="44" fontId="17" fillId="5" borderId="0" xfId="1" applyFont="1" applyFill="1" applyBorder="1"/>
    <xf numFmtId="44" fontId="17" fillId="0" borderId="4" xfId="1" applyFont="1" applyFill="1" applyBorder="1"/>
    <xf numFmtId="44" fontId="17" fillId="0" borderId="0" xfId="1" applyFont="1" applyFill="1" applyBorder="1"/>
    <xf numFmtId="0" fontId="17" fillId="2" borderId="0" xfId="0" applyFont="1" applyFill="1"/>
    <xf numFmtId="0" fontId="17" fillId="6" borderId="4" xfId="0" applyFont="1" applyFill="1" applyBorder="1" applyAlignment="1">
      <alignment wrapText="1"/>
    </xf>
    <xf numFmtId="0" fontId="17" fillId="6" borderId="4" xfId="0" applyFont="1" applyFill="1" applyBorder="1"/>
    <xf numFmtId="0" fontId="31" fillId="0" borderId="0" xfId="0" applyFont="1"/>
    <xf numFmtId="44" fontId="13" fillId="0" borderId="0" xfId="1" applyFont="1" applyFill="1" applyBorder="1" applyAlignment="1">
      <alignment horizontal="center" wrapText="1"/>
    </xf>
    <xf numFmtId="0" fontId="10" fillId="6" borderId="1" xfId="0" applyFont="1" applyFill="1" applyBorder="1" applyAlignment="1">
      <alignment wrapText="1"/>
    </xf>
    <xf numFmtId="0" fontId="10" fillId="6" borderId="2" xfId="0" applyFont="1" applyFill="1" applyBorder="1" applyAlignment="1">
      <alignment wrapText="1"/>
    </xf>
    <xf numFmtId="0" fontId="7" fillId="0" borderId="4" xfId="0" applyFont="1" applyBorder="1" applyAlignment="1">
      <alignment horizontal="left" vertical="top" wrapText="1"/>
    </xf>
    <xf numFmtId="0" fontId="7" fillId="0" borderId="4" xfId="0" applyFont="1" applyBorder="1" applyAlignment="1">
      <alignment horizontal="left" wrapText="1"/>
    </xf>
    <xf numFmtId="0" fontId="8" fillId="0" borderId="4" xfId="0" applyFont="1" applyBorder="1" applyAlignment="1">
      <alignment horizontal="left" wrapText="1"/>
    </xf>
    <xf numFmtId="0" fontId="7" fillId="0" borderId="4" xfId="0" applyFont="1" applyBorder="1" applyAlignment="1">
      <alignment wrapText="1"/>
    </xf>
    <xf numFmtId="0" fontId="10" fillId="3" borderId="1" xfId="0" applyFont="1" applyFill="1" applyBorder="1" applyAlignment="1">
      <alignment wrapText="1"/>
    </xf>
    <xf numFmtId="0" fontId="10" fillId="3" borderId="2" xfId="0" applyFont="1" applyFill="1" applyBorder="1" applyAlignment="1">
      <alignment wrapText="1"/>
    </xf>
    <xf numFmtId="44" fontId="7" fillId="0" borderId="0" xfId="0" applyNumberFormat="1" applyFont="1" applyAlignment="1">
      <alignment horizontal="left" vertical="top" wrapText="1"/>
    </xf>
    <xf numFmtId="0" fontId="8" fillId="0" borderId="4" xfId="0" applyFont="1" applyBorder="1" applyAlignment="1">
      <alignment wrapText="1"/>
    </xf>
    <xf numFmtId="0" fontId="22" fillId="0" borderId="4" xfId="0" applyFont="1" applyBorder="1" applyAlignment="1">
      <alignment horizontal="left" wrapText="1"/>
    </xf>
    <xf numFmtId="0" fontId="23" fillId="0" borderId="4" xfId="0" applyFont="1" applyBorder="1" applyAlignment="1">
      <alignment horizontal="left" wrapText="1"/>
    </xf>
    <xf numFmtId="0" fontId="22" fillId="0" borderId="4" xfId="0" applyFont="1" applyBorder="1" applyAlignment="1">
      <alignment horizontal="left" vertical="top" wrapText="1"/>
    </xf>
    <xf numFmtId="0" fontId="22" fillId="0" borderId="4" xfId="0" applyFont="1" applyBorder="1" applyAlignment="1">
      <alignment wrapText="1"/>
    </xf>
    <xf numFmtId="0" fontId="10" fillId="0" borderId="4" xfId="0" applyFont="1" applyBorder="1" applyAlignment="1">
      <alignment horizontal="left" vertical="top" wrapText="1"/>
    </xf>
    <xf numFmtId="0" fontId="10" fillId="0" borderId="4" xfId="0" applyFont="1" applyBorder="1" applyAlignment="1">
      <alignment wrapText="1"/>
    </xf>
    <xf numFmtId="0" fontId="8" fillId="4" borderId="4" xfId="0" applyFont="1" applyFill="1" applyBorder="1" applyAlignment="1">
      <alignment horizontal="center" wrapText="1"/>
    </xf>
    <xf numFmtId="0" fontId="0" fillId="0" borderId="0" xfId="0" applyAlignment="1">
      <alignment horizontal="left" vertical="top" wrapText="1"/>
    </xf>
    <xf numFmtId="0" fontId="0" fillId="0" borderId="0" xfId="0" applyAlignment="1">
      <alignment wrapText="1"/>
    </xf>
    <xf numFmtId="44" fontId="14" fillId="0" borderId="4" xfId="1" applyFont="1" applyFill="1" applyBorder="1"/>
    <xf numFmtId="0" fontId="13" fillId="0" borderId="4" xfId="0" applyFont="1" applyBorder="1" applyAlignment="1">
      <alignment horizontal="left" vertical="top" wrapText="1"/>
    </xf>
    <xf numFmtId="0" fontId="14" fillId="0" borderId="4" xfId="0" applyFont="1" applyBorder="1" applyAlignment="1">
      <alignment horizontal="left" vertical="top" wrapText="1"/>
    </xf>
    <xf numFmtId="0" fontId="14" fillId="0" borderId="4" xfId="0" applyFont="1" applyBorder="1"/>
    <xf numFmtId="164" fontId="14" fillId="0" borderId="4" xfId="0" applyNumberFormat="1" applyFont="1" applyBorder="1"/>
  </cellXfs>
  <cellStyles count="5">
    <cellStyle name="Navadno" xfId="0" builtinId="0"/>
    <cellStyle name="Popis Evo" xfId="3" xr:uid="{A7072946-77D7-422C-A4E9-E01623329777}"/>
    <cellStyle name="Valuta" xfId="1" builtinId="4"/>
    <cellStyle name="Valuta 2" xfId="4" xr:uid="{B94F0839-D1D6-45E4-B050-A5F62298F685}"/>
    <cellStyle name="Valuta 3" xfId="2" xr:uid="{D163FA2F-FACB-484D-B7E6-F112B3C14E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F8820-09C6-4AFF-B314-541150B39976}">
  <dimension ref="A2:J35"/>
  <sheetViews>
    <sheetView topLeftCell="A10" zoomScale="85" zoomScaleNormal="85" workbookViewId="0">
      <selection activeCell="C14" sqref="C14:G14"/>
    </sheetView>
  </sheetViews>
  <sheetFormatPr defaultColWidth="8.7109375" defaultRowHeight="15"/>
  <cols>
    <col min="2" max="2" width="10.42578125" customWidth="1"/>
    <col min="7" max="7" width="29.5703125" customWidth="1"/>
  </cols>
  <sheetData>
    <row r="2" spans="1:7">
      <c r="B2" t="s">
        <v>94</v>
      </c>
      <c r="C2" s="5" t="s">
        <v>88</v>
      </c>
    </row>
    <row r="5" spans="1:7">
      <c r="B5" s="5" t="s">
        <v>95</v>
      </c>
      <c r="C5" s="5" t="s">
        <v>91</v>
      </c>
      <c r="D5" s="5"/>
      <c r="E5" s="5"/>
      <c r="F5" s="5"/>
      <c r="G5" s="5"/>
    </row>
    <row r="6" spans="1:7">
      <c r="B6" s="5"/>
      <c r="C6" s="5"/>
      <c r="D6" s="5"/>
      <c r="E6" s="5"/>
      <c r="F6" s="5"/>
      <c r="G6" s="5"/>
    </row>
    <row r="7" spans="1:7">
      <c r="B7" s="5" t="s">
        <v>96</v>
      </c>
      <c r="C7" s="5" t="s">
        <v>90</v>
      </c>
      <c r="D7" s="5"/>
      <c r="E7" s="5"/>
      <c r="F7" s="5"/>
      <c r="G7" s="5"/>
    </row>
    <row r="8" spans="1:7">
      <c r="B8" s="5"/>
      <c r="C8" s="5" t="s">
        <v>89</v>
      </c>
      <c r="D8" s="5"/>
      <c r="E8" s="5"/>
      <c r="F8" s="5"/>
      <c r="G8" s="5"/>
    </row>
    <row r="14" spans="1:7" ht="27" customHeight="1">
      <c r="A14" s="36"/>
      <c r="B14" s="40" t="s">
        <v>40</v>
      </c>
      <c r="C14" s="251" t="s">
        <v>206</v>
      </c>
      <c r="D14" s="252"/>
      <c r="E14" s="252"/>
      <c r="F14" s="252"/>
      <c r="G14" s="252"/>
    </row>
    <row r="15" spans="1:7" s="6" customFormat="1" ht="28.9" customHeight="1">
      <c r="A15" s="41"/>
      <c r="B15" s="42"/>
      <c r="C15" s="250" t="s">
        <v>98</v>
      </c>
      <c r="D15" s="250"/>
      <c r="E15" s="250"/>
      <c r="F15" s="250"/>
      <c r="G15" s="250"/>
    </row>
    <row r="16" spans="1:7" s="4" customFormat="1" ht="15.4" customHeight="1">
      <c r="A16" s="38"/>
      <c r="B16" s="37"/>
      <c r="C16" s="253" t="s">
        <v>41</v>
      </c>
      <c r="D16" s="253"/>
      <c r="E16" s="253"/>
      <c r="F16" s="253"/>
      <c r="G16" s="253"/>
    </row>
    <row r="17" spans="1:10" s="6" customFormat="1" ht="42" customHeight="1">
      <c r="A17" s="41"/>
      <c r="B17" s="42"/>
      <c r="C17" s="250" t="s">
        <v>92</v>
      </c>
      <c r="D17" s="250"/>
      <c r="E17" s="250"/>
      <c r="F17" s="250"/>
      <c r="G17" s="250"/>
    </row>
    <row r="18" spans="1:10" s="6" customFormat="1" ht="45" customHeight="1">
      <c r="A18" s="41"/>
      <c r="B18" s="42"/>
      <c r="C18" s="250" t="s">
        <v>93</v>
      </c>
      <c r="D18" s="250"/>
      <c r="E18" s="250"/>
      <c r="F18" s="250"/>
      <c r="G18" s="250"/>
    </row>
    <row r="19" spans="1:10" s="6" customFormat="1" ht="116.25" customHeight="1">
      <c r="A19" s="41"/>
      <c r="B19" s="42"/>
      <c r="C19" s="250" t="s">
        <v>99</v>
      </c>
      <c r="D19" s="250"/>
      <c r="E19" s="250"/>
      <c r="F19" s="250"/>
      <c r="G19" s="250"/>
    </row>
    <row r="20" spans="1:10" ht="30" customHeight="1">
      <c r="C20" s="250" t="s">
        <v>97</v>
      </c>
      <c r="D20" s="250"/>
      <c r="E20" s="250"/>
      <c r="F20" s="250"/>
      <c r="G20" s="250"/>
      <c r="I20" s="108"/>
      <c r="J20" s="109"/>
    </row>
    <row r="21" spans="1:10" ht="27.4" customHeight="1">
      <c r="C21" s="250" t="s">
        <v>86</v>
      </c>
      <c r="D21" s="250"/>
      <c r="E21" s="250"/>
      <c r="F21" s="250"/>
      <c r="G21" s="250"/>
    </row>
    <row r="22" spans="1:10">
      <c r="C22" t="s">
        <v>198</v>
      </c>
    </row>
    <row r="23" spans="1:10" ht="50.25" customHeight="1">
      <c r="C23" s="250" t="s">
        <v>197</v>
      </c>
      <c r="D23" s="250"/>
      <c r="E23" s="250"/>
      <c r="F23" s="250"/>
      <c r="G23" s="250"/>
    </row>
    <row r="35" spans="3:3">
      <c r="C35" t="s">
        <v>199</v>
      </c>
    </row>
  </sheetData>
  <mergeCells count="9">
    <mergeCell ref="C23:G23"/>
    <mergeCell ref="C20:G20"/>
    <mergeCell ref="C21:G21"/>
    <mergeCell ref="C14:G14"/>
    <mergeCell ref="C15:G15"/>
    <mergeCell ref="C16:G16"/>
    <mergeCell ref="C17:G17"/>
    <mergeCell ref="C18:G18"/>
    <mergeCell ref="C19:G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83F96-E03B-4559-A715-EF96CC4F1ECC}">
  <sheetPr>
    <pageSetUpPr fitToPage="1"/>
  </sheetPr>
  <dimension ref="A1:G168"/>
  <sheetViews>
    <sheetView view="pageBreakPreview" zoomScaleNormal="100" zoomScaleSheetLayoutView="100" zoomScalePageLayoutView="87" workbookViewId="0">
      <selection activeCell="F90" sqref="F90"/>
    </sheetView>
  </sheetViews>
  <sheetFormatPr defaultColWidth="8.7109375" defaultRowHeight="15"/>
  <cols>
    <col min="1" max="1" width="4.140625" style="11" customWidth="1"/>
    <col min="2" max="2" width="13.42578125" style="12" customWidth="1"/>
    <col min="3" max="3" width="36.140625" style="12" bestFit="1" customWidth="1"/>
    <col min="4" max="4" width="7.28515625" style="11" customWidth="1"/>
    <col min="5" max="5" width="6.28515625" style="13" customWidth="1"/>
    <col min="6" max="6" width="12.28515625" style="14" customWidth="1"/>
    <col min="7" max="7" width="15.7109375" style="14" customWidth="1"/>
  </cols>
  <sheetData>
    <row r="1" spans="1:7">
      <c r="A1" s="36"/>
      <c r="B1" s="37"/>
      <c r="C1" s="37"/>
      <c r="D1" s="36"/>
      <c r="E1" s="38"/>
      <c r="F1" s="39"/>
      <c r="G1" s="39"/>
    </row>
    <row r="2" spans="1:7" ht="18" customHeight="1">
      <c r="A2" s="36"/>
      <c r="B2" s="37"/>
      <c r="C2" s="257" t="s">
        <v>84</v>
      </c>
      <c r="D2" s="257"/>
      <c r="E2" s="257"/>
      <c r="F2" s="257"/>
      <c r="G2" s="39"/>
    </row>
    <row r="3" spans="1:7" ht="27" customHeight="1">
      <c r="A3" s="112"/>
      <c r="B3" s="113" t="s">
        <v>40</v>
      </c>
      <c r="C3" s="258" t="s">
        <v>42</v>
      </c>
      <c r="D3" s="259"/>
      <c r="E3" s="259"/>
      <c r="F3" s="259"/>
      <c r="G3" s="259"/>
    </row>
    <row r="4" spans="1:7" s="6" customFormat="1" ht="28.9" customHeight="1">
      <c r="A4" s="114"/>
      <c r="B4" s="115"/>
      <c r="C4" s="260" t="s">
        <v>98</v>
      </c>
      <c r="D4" s="260"/>
      <c r="E4" s="260"/>
      <c r="F4" s="260"/>
      <c r="G4" s="260"/>
    </row>
    <row r="5" spans="1:7" s="4" customFormat="1" ht="15.4" customHeight="1">
      <c r="A5" s="116"/>
      <c r="B5" s="113"/>
      <c r="C5" s="261" t="s">
        <v>41</v>
      </c>
      <c r="D5" s="261"/>
      <c r="E5" s="261"/>
      <c r="F5" s="261"/>
      <c r="G5" s="261"/>
    </row>
    <row r="6" spans="1:7" s="6" customFormat="1" ht="27.4" customHeight="1">
      <c r="A6" s="114"/>
      <c r="B6" s="115"/>
      <c r="C6" s="260" t="s">
        <v>100</v>
      </c>
      <c r="D6" s="260"/>
      <c r="E6" s="260"/>
      <c r="F6" s="260"/>
      <c r="G6" s="260"/>
    </row>
    <row r="7" spans="1:7" s="6" customFormat="1" ht="16.899999999999999" customHeight="1">
      <c r="A7" s="114"/>
      <c r="B7" s="115"/>
      <c r="C7" s="260" t="s">
        <v>44</v>
      </c>
      <c r="D7" s="260"/>
      <c r="E7" s="260"/>
      <c r="F7" s="260"/>
      <c r="G7" s="260"/>
    </row>
    <row r="8" spans="1:7" s="6" customFormat="1" ht="16.899999999999999" customHeight="1">
      <c r="A8" s="114"/>
      <c r="B8" s="115"/>
      <c r="C8" s="260" t="s">
        <v>168</v>
      </c>
      <c r="D8" s="260"/>
      <c r="E8" s="260"/>
      <c r="F8" s="260"/>
      <c r="G8" s="260"/>
    </row>
    <row r="9" spans="1:7" s="6" customFormat="1" ht="16.899999999999999" customHeight="1">
      <c r="A9" s="114"/>
      <c r="B9" s="115"/>
      <c r="C9" s="115"/>
      <c r="D9" s="115"/>
      <c r="E9" s="115"/>
      <c r="F9" s="115"/>
      <c r="G9" s="115"/>
    </row>
    <row r="10" spans="1:7">
      <c r="A10" s="36"/>
      <c r="B10" s="37"/>
      <c r="C10" s="40"/>
      <c r="D10" s="36"/>
      <c r="E10" s="38"/>
      <c r="F10" s="39"/>
      <c r="G10" s="39"/>
    </row>
    <row r="11" spans="1:7" ht="29.25" customHeight="1">
      <c r="A11" s="36"/>
      <c r="B11" s="37"/>
      <c r="C11" s="37"/>
      <c r="D11" s="162" t="s">
        <v>4</v>
      </c>
      <c r="E11" s="165" t="s">
        <v>1</v>
      </c>
      <c r="F11" s="164" t="s">
        <v>2</v>
      </c>
      <c r="G11" s="163" t="s">
        <v>3</v>
      </c>
    </row>
    <row r="12" spans="1:7">
      <c r="A12" s="36"/>
      <c r="B12" s="37"/>
      <c r="C12" s="37"/>
      <c r="D12" s="36"/>
      <c r="E12" s="38"/>
      <c r="F12" s="39"/>
      <c r="G12" s="39"/>
    </row>
    <row r="13" spans="1:7" s="1" customFormat="1" ht="26.25">
      <c r="A13" s="49"/>
      <c r="B13" s="50"/>
      <c r="C13" s="50" t="s">
        <v>111</v>
      </c>
      <c r="D13" s="51" t="s">
        <v>22</v>
      </c>
      <c r="E13" s="52">
        <v>24</v>
      </c>
      <c r="F13" s="53"/>
      <c r="G13" s="53">
        <f>F13*E13</f>
        <v>0</v>
      </c>
    </row>
    <row r="14" spans="1:7" s="3" customFormat="1" ht="30.4" customHeight="1">
      <c r="A14" s="41"/>
      <c r="B14" s="54"/>
      <c r="C14" s="54" t="s">
        <v>5</v>
      </c>
      <c r="D14" s="36"/>
      <c r="E14" s="55"/>
      <c r="F14" s="56"/>
      <c r="G14" s="56"/>
    </row>
    <row r="15" spans="1:7">
      <c r="A15" s="36"/>
      <c r="B15" s="37" t="s">
        <v>25</v>
      </c>
      <c r="C15" s="37" t="s">
        <v>106</v>
      </c>
      <c r="D15" s="36"/>
      <c r="E15" s="38"/>
      <c r="F15" s="39"/>
      <c r="G15" s="39"/>
    </row>
    <row r="16" spans="1:7" s="2" customFormat="1" ht="51">
      <c r="A16" s="41"/>
      <c r="B16" s="42" t="s">
        <v>9</v>
      </c>
      <c r="C16" s="42" t="s">
        <v>114</v>
      </c>
      <c r="D16" s="36"/>
      <c r="E16" s="41"/>
      <c r="F16" s="57"/>
      <c r="G16" s="57"/>
    </row>
    <row r="17" spans="1:7" ht="33" customHeight="1">
      <c r="A17" s="36"/>
      <c r="B17" s="37" t="s">
        <v>10</v>
      </c>
      <c r="C17" s="37" t="s">
        <v>170</v>
      </c>
      <c r="D17" s="36"/>
      <c r="E17" s="38"/>
      <c r="F17" s="39"/>
      <c r="G17" s="39"/>
    </row>
    <row r="18" spans="1:7" ht="26.25">
      <c r="A18" s="36"/>
      <c r="B18" s="37" t="s">
        <v>11</v>
      </c>
      <c r="C18" s="37" t="s">
        <v>43</v>
      </c>
      <c r="D18" s="36"/>
      <c r="E18" s="38"/>
      <c r="F18" s="39"/>
      <c r="G18" s="39"/>
    </row>
    <row r="19" spans="1:7" ht="26.25">
      <c r="A19" s="36"/>
      <c r="B19" s="37" t="s">
        <v>38</v>
      </c>
      <c r="C19" s="37" t="s">
        <v>169</v>
      </c>
      <c r="D19" s="36"/>
      <c r="E19" s="38"/>
      <c r="F19" s="39"/>
      <c r="G19" s="39"/>
    </row>
    <row r="20" spans="1:7" ht="26.25">
      <c r="A20" s="36"/>
      <c r="B20" s="37" t="s">
        <v>112</v>
      </c>
      <c r="C20" s="37" t="s">
        <v>113</v>
      </c>
      <c r="D20" s="36"/>
      <c r="E20" s="38"/>
      <c r="F20" s="39"/>
      <c r="G20" s="39"/>
    </row>
    <row r="21" spans="1:7" ht="26.25">
      <c r="A21" s="36"/>
      <c r="B21" s="37" t="s">
        <v>115</v>
      </c>
      <c r="C21" s="37" t="s">
        <v>116</v>
      </c>
      <c r="D21" s="36"/>
      <c r="E21" s="38"/>
      <c r="F21" s="39"/>
      <c r="G21" s="39"/>
    </row>
    <row r="22" spans="1:7" ht="26.25">
      <c r="A22" s="36"/>
      <c r="B22" s="37" t="s">
        <v>117</v>
      </c>
      <c r="C22" s="37" t="s">
        <v>113</v>
      </c>
      <c r="D22" s="36"/>
      <c r="E22" s="38"/>
      <c r="F22" s="39"/>
      <c r="G22" s="39"/>
    </row>
    <row r="23" spans="1:7">
      <c r="A23" s="36"/>
      <c r="B23" s="37" t="s">
        <v>12</v>
      </c>
      <c r="C23" s="37" t="s">
        <v>20</v>
      </c>
      <c r="D23" s="36"/>
      <c r="E23" s="38"/>
      <c r="F23" s="39"/>
      <c r="G23" s="39"/>
    </row>
    <row r="24" spans="1:7" ht="26.25">
      <c r="A24" s="36"/>
      <c r="B24" s="37" t="s">
        <v>13</v>
      </c>
      <c r="C24" s="37" t="s">
        <v>45</v>
      </c>
      <c r="D24" s="36"/>
      <c r="E24" s="38"/>
      <c r="F24" s="39"/>
      <c r="G24" s="39"/>
    </row>
    <row r="25" spans="1:7">
      <c r="A25" s="36"/>
      <c r="B25" s="37" t="s">
        <v>14</v>
      </c>
      <c r="C25" s="37" t="s">
        <v>46</v>
      </c>
      <c r="D25" s="36"/>
      <c r="E25" s="38"/>
      <c r="F25" s="39"/>
      <c r="G25" s="39"/>
    </row>
    <row r="26" spans="1:7">
      <c r="A26" s="36"/>
      <c r="B26" s="37" t="s">
        <v>6</v>
      </c>
      <c r="C26" s="37" t="s">
        <v>107</v>
      </c>
      <c r="D26" s="36"/>
      <c r="E26" s="38"/>
      <c r="F26" s="39"/>
      <c r="G26" s="39"/>
    </row>
    <row r="27" spans="1:7">
      <c r="A27" s="36"/>
      <c r="B27" s="37"/>
      <c r="C27" s="40" t="s">
        <v>210</v>
      </c>
      <c r="D27" s="36"/>
      <c r="E27" s="38"/>
      <c r="F27" s="39"/>
      <c r="G27" s="39"/>
    </row>
    <row r="28" spans="1:7" s="1" customFormat="1">
      <c r="A28" s="49"/>
      <c r="B28" s="50"/>
      <c r="C28" s="50" t="s">
        <v>101</v>
      </c>
      <c r="D28" s="58"/>
      <c r="E28" s="59"/>
      <c r="F28" s="60"/>
      <c r="G28" s="60"/>
    </row>
    <row r="29" spans="1:7" s="15" customFormat="1" ht="42" customHeight="1">
      <c r="A29" s="51"/>
      <c r="B29" s="61"/>
      <c r="C29" s="61" t="s">
        <v>109</v>
      </c>
      <c r="D29" s="51" t="s">
        <v>0</v>
      </c>
      <c r="E29" s="52">
        <v>16</v>
      </c>
      <c r="F29" s="53">
        <v>0</v>
      </c>
      <c r="G29" s="53">
        <f>F29*E29</f>
        <v>0</v>
      </c>
    </row>
    <row r="30" spans="1:7">
      <c r="A30" s="36"/>
      <c r="B30" s="37" t="s">
        <v>25</v>
      </c>
      <c r="C30" s="37" t="s">
        <v>108</v>
      </c>
      <c r="D30" s="36"/>
      <c r="E30" s="38"/>
      <c r="F30" s="39"/>
      <c r="G30" s="39"/>
    </row>
    <row r="31" spans="1:7">
      <c r="A31" s="36"/>
      <c r="B31" s="37" t="s">
        <v>15</v>
      </c>
      <c r="C31" s="37" t="s">
        <v>16</v>
      </c>
      <c r="D31" s="36"/>
      <c r="E31" s="38"/>
      <c r="F31" s="39"/>
      <c r="G31" s="39"/>
    </row>
    <row r="32" spans="1:7">
      <c r="A32" s="36"/>
      <c r="B32" s="37" t="s">
        <v>17</v>
      </c>
      <c r="C32" s="37" t="s">
        <v>47</v>
      </c>
      <c r="D32" s="36"/>
      <c r="E32" s="38"/>
      <c r="F32" s="39"/>
      <c r="G32" s="39"/>
    </row>
    <row r="33" spans="1:7">
      <c r="A33" s="36"/>
      <c r="B33" s="37" t="s">
        <v>18</v>
      </c>
      <c r="C33" s="37" t="s">
        <v>110</v>
      </c>
      <c r="D33" s="36"/>
      <c r="E33" s="38"/>
      <c r="F33" s="39"/>
      <c r="G33" s="39"/>
    </row>
    <row r="34" spans="1:7">
      <c r="A34" s="36"/>
      <c r="B34" s="37" t="s">
        <v>8</v>
      </c>
      <c r="C34" s="37"/>
      <c r="D34" s="36"/>
      <c r="E34" s="38"/>
      <c r="F34" s="39"/>
      <c r="G34" s="39"/>
    </row>
    <row r="35" spans="1:7">
      <c r="A35" s="36"/>
      <c r="B35" s="37"/>
      <c r="C35" s="40" t="s">
        <v>210</v>
      </c>
      <c r="D35" s="36"/>
      <c r="E35" s="38"/>
      <c r="F35" s="39"/>
      <c r="G35" s="39"/>
    </row>
    <row r="36" spans="1:7" s="15" customFormat="1">
      <c r="A36" s="51"/>
      <c r="B36" s="61"/>
      <c r="C36" s="61" t="s">
        <v>118</v>
      </c>
      <c r="D36" s="51" t="s">
        <v>0</v>
      </c>
      <c r="E36" s="52">
        <v>24</v>
      </c>
      <c r="F36" s="53">
        <v>0</v>
      </c>
      <c r="G36" s="53">
        <f>F36*E36</f>
        <v>0</v>
      </c>
    </row>
    <row r="37" spans="1:7">
      <c r="A37" s="36"/>
      <c r="B37" s="37" t="s">
        <v>25</v>
      </c>
      <c r="C37" s="37" t="s">
        <v>119</v>
      </c>
      <c r="D37" s="36"/>
      <c r="E37" s="38"/>
      <c r="F37" s="39"/>
      <c r="G37" s="39"/>
    </row>
    <row r="38" spans="1:7">
      <c r="A38" s="36"/>
      <c r="B38" s="37" t="s">
        <v>17</v>
      </c>
      <c r="C38" s="37" t="s">
        <v>47</v>
      </c>
      <c r="D38" s="36"/>
      <c r="E38" s="38"/>
      <c r="F38" s="39"/>
      <c r="G38" s="39"/>
    </row>
    <row r="39" spans="1:7">
      <c r="A39" s="36"/>
      <c r="B39" s="37" t="s">
        <v>120</v>
      </c>
      <c r="C39" s="37" t="s">
        <v>121</v>
      </c>
      <c r="D39" s="36"/>
      <c r="E39" s="38"/>
      <c r="F39" s="39"/>
      <c r="G39" s="39"/>
    </row>
    <row r="40" spans="1:7">
      <c r="A40" s="36"/>
      <c r="B40" s="37" t="s">
        <v>8</v>
      </c>
      <c r="C40" s="37"/>
      <c r="D40" s="36"/>
      <c r="E40" s="38"/>
      <c r="F40" s="39"/>
      <c r="G40" s="39"/>
    </row>
    <row r="41" spans="1:7">
      <c r="A41" s="36"/>
      <c r="B41" s="37"/>
      <c r="C41" s="40" t="s">
        <v>211</v>
      </c>
      <c r="D41" s="36"/>
      <c r="E41" s="38"/>
      <c r="F41" s="39"/>
      <c r="G41" s="39"/>
    </row>
    <row r="42" spans="1:7" s="1" customFormat="1">
      <c r="A42" s="49"/>
      <c r="B42" s="50"/>
      <c r="C42" s="50" t="s">
        <v>26</v>
      </c>
      <c r="D42" s="58"/>
      <c r="E42" s="59"/>
      <c r="F42" s="60"/>
      <c r="G42" s="60"/>
    </row>
    <row r="43" spans="1:7" s="1" customFormat="1" ht="26.25">
      <c r="A43" s="58"/>
      <c r="B43" s="37" t="s">
        <v>153</v>
      </c>
      <c r="C43" s="37" t="s">
        <v>27</v>
      </c>
      <c r="D43" s="58"/>
      <c r="E43" s="59"/>
      <c r="F43" s="60"/>
      <c r="G43" s="60"/>
    </row>
    <row r="44" spans="1:7" s="15" customFormat="1" ht="15.4" customHeight="1">
      <c r="A44" s="51"/>
      <c r="B44" s="61"/>
      <c r="C44" s="61" t="s">
        <v>155</v>
      </c>
      <c r="D44" s="51" t="s">
        <v>0</v>
      </c>
      <c r="E44" s="52">
        <v>6</v>
      </c>
      <c r="F44" s="53">
        <v>0</v>
      </c>
      <c r="G44" s="53">
        <f>F44*E44</f>
        <v>0</v>
      </c>
    </row>
    <row r="45" spans="1:7" s="154" customFormat="1" ht="15.4" customHeight="1">
      <c r="A45" s="150"/>
      <c r="B45" s="151" t="s">
        <v>164</v>
      </c>
      <c r="C45" s="151" t="s">
        <v>181</v>
      </c>
      <c r="D45" s="150"/>
      <c r="E45" s="152"/>
      <c r="F45" s="153"/>
      <c r="G45" s="153"/>
    </row>
    <row r="46" spans="1:7" s="3" customFormat="1" ht="25.5">
      <c r="A46" s="41"/>
      <c r="B46" s="54" t="s">
        <v>19</v>
      </c>
      <c r="C46" s="48" t="s">
        <v>182</v>
      </c>
      <c r="D46" s="36"/>
      <c r="E46" s="55"/>
      <c r="F46" s="56"/>
      <c r="G46" s="56"/>
    </row>
    <row r="47" spans="1:7" ht="45.75" customHeight="1">
      <c r="A47" s="36"/>
      <c r="B47" s="37" t="s">
        <v>21</v>
      </c>
      <c r="C47" s="44" t="s">
        <v>183</v>
      </c>
      <c r="D47" s="36"/>
      <c r="E47" s="38"/>
      <c r="F47" s="39"/>
      <c r="G47" s="39"/>
    </row>
    <row r="48" spans="1:7" ht="39">
      <c r="A48" s="36"/>
      <c r="B48" s="37" t="s">
        <v>8</v>
      </c>
      <c r="C48" s="44" t="s">
        <v>49</v>
      </c>
      <c r="D48" s="36"/>
      <c r="E48" s="38"/>
      <c r="F48" s="39"/>
      <c r="G48" s="39"/>
    </row>
    <row r="49" spans="1:7" s="180" customFormat="1">
      <c r="A49" s="68"/>
      <c r="B49" s="69"/>
      <c r="C49" s="69" t="s">
        <v>154</v>
      </c>
      <c r="D49" s="68" t="s">
        <v>0</v>
      </c>
      <c r="E49" s="70">
        <v>4</v>
      </c>
      <c r="F49" s="71">
        <v>0</v>
      </c>
      <c r="G49" s="71">
        <f>F49*E49</f>
        <v>0</v>
      </c>
    </row>
    <row r="50" spans="1:7" s="183" customFormat="1" ht="42.4" customHeight="1">
      <c r="A50" s="62"/>
      <c r="B50" s="48" t="s">
        <v>156</v>
      </c>
      <c r="C50" s="48" t="s">
        <v>212</v>
      </c>
      <c r="D50" s="46"/>
      <c r="E50" s="181"/>
      <c r="F50" s="182"/>
      <c r="G50" s="182"/>
    </row>
    <row r="51" spans="1:7" s="16" customFormat="1" ht="26.25">
      <c r="A51" s="46"/>
      <c r="B51" s="44" t="s">
        <v>39</v>
      </c>
      <c r="C51" s="44" t="s">
        <v>48</v>
      </c>
      <c r="D51" s="46"/>
      <c r="E51" s="43"/>
      <c r="F51" s="47"/>
      <c r="G51" s="47"/>
    </row>
    <row r="52" spans="1:7" s="16" customFormat="1" ht="26.25">
      <c r="A52" s="46"/>
      <c r="B52" s="44" t="s">
        <v>8</v>
      </c>
      <c r="C52" s="44" t="s">
        <v>87</v>
      </c>
      <c r="D52" s="46"/>
      <c r="E52" s="43"/>
      <c r="F52" s="47"/>
      <c r="G52" s="47"/>
    </row>
    <row r="53" spans="1:7" s="180" customFormat="1">
      <c r="A53" s="68"/>
      <c r="B53" s="69"/>
      <c r="C53" s="69" t="s">
        <v>151</v>
      </c>
      <c r="D53" s="68" t="s">
        <v>0</v>
      </c>
      <c r="E53" s="70">
        <v>6</v>
      </c>
      <c r="F53" s="71">
        <v>0</v>
      </c>
      <c r="G53" s="71">
        <f>F53*E53</f>
        <v>0</v>
      </c>
    </row>
    <row r="54" spans="1:7" s="183" customFormat="1" ht="42" customHeight="1">
      <c r="A54" s="62"/>
      <c r="B54" s="48" t="s">
        <v>19</v>
      </c>
      <c r="C54" s="48" t="s">
        <v>249</v>
      </c>
      <c r="D54" s="46"/>
      <c r="E54" s="181"/>
      <c r="F54" s="182"/>
      <c r="G54" s="182"/>
    </row>
    <row r="55" spans="1:7" s="16" customFormat="1" ht="26.25">
      <c r="A55" s="46"/>
      <c r="B55" s="44" t="s">
        <v>21</v>
      </c>
      <c r="C55" s="44" t="s">
        <v>152</v>
      </c>
      <c r="D55" s="46"/>
      <c r="E55" s="43"/>
      <c r="F55" s="47"/>
      <c r="G55" s="47"/>
    </row>
    <row r="56" spans="1:7" s="16" customFormat="1" ht="26.25">
      <c r="A56" s="46"/>
      <c r="B56" s="44" t="s">
        <v>8</v>
      </c>
      <c r="C56" s="44" t="s">
        <v>28</v>
      </c>
      <c r="D56" s="46"/>
      <c r="E56" s="43"/>
      <c r="F56" s="47"/>
      <c r="G56" s="47"/>
    </row>
    <row r="57" spans="1:7" s="16" customFormat="1">
      <c r="A57" s="46"/>
      <c r="B57" s="44"/>
      <c r="C57" s="45" t="s">
        <v>213</v>
      </c>
      <c r="D57" s="46"/>
      <c r="E57" s="43"/>
      <c r="F57" s="47"/>
      <c r="G57" s="47"/>
    </row>
    <row r="58" spans="1:7" s="1" customFormat="1">
      <c r="A58" s="202"/>
      <c r="B58" s="203"/>
      <c r="C58" s="203" t="s">
        <v>230</v>
      </c>
      <c r="D58" s="204"/>
      <c r="E58" s="205"/>
      <c r="F58" s="206"/>
      <c r="G58" s="206"/>
    </row>
    <row r="59" spans="1:7" s="1" customFormat="1" ht="39">
      <c r="A59" s="207"/>
      <c r="B59" s="208"/>
      <c r="C59" s="219" t="s">
        <v>219</v>
      </c>
      <c r="D59" s="220" t="s">
        <v>220</v>
      </c>
      <c r="E59" s="220">
        <v>16</v>
      </c>
      <c r="F59" s="209"/>
      <c r="G59" s="209"/>
    </row>
    <row r="60" spans="1:7" ht="39">
      <c r="C60" s="219" t="s">
        <v>221</v>
      </c>
      <c r="D60" s="220" t="s">
        <v>222</v>
      </c>
      <c r="E60" s="220">
        <v>1</v>
      </c>
      <c r="F60" s="27"/>
      <c r="G60" s="27"/>
    </row>
    <row r="61" spans="1:7" ht="64.5">
      <c r="C61" s="219" t="s">
        <v>223</v>
      </c>
      <c r="D61" s="220" t="s">
        <v>224</v>
      </c>
      <c r="E61" s="220">
        <v>1</v>
      </c>
      <c r="F61" s="27"/>
      <c r="G61" s="27"/>
    </row>
    <row r="62" spans="1:7" ht="39">
      <c r="C62" s="219" t="s">
        <v>225</v>
      </c>
      <c r="D62" s="220" t="s">
        <v>224</v>
      </c>
      <c r="E62" s="220">
        <v>1</v>
      </c>
      <c r="F62" s="27"/>
      <c r="G62" s="27"/>
    </row>
    <row r="63" spans="1:7" ht="64.5">
      <c r="C63" s="219" t="s">
        <v>226</v>
      </c>
      <c r="D63" s="220" t="s">
        <v>222</v>
      </c>
      <c r="E63" s="220">
        <v>1</v>
      </c>
      <c r="F63" s="27"/>
      <c r="G63" s="27"/>
    </row>
    <row r="64" spans="1:7" ht="51.75">
      <c r="C64" s="219" t="s">
        <v>227</v>
      </c>
      <c r="D64" s="220" t="s">
        <v>224</v>
      </c>
      <c r="E64" s="220">
        <v>1</v>
      </c>
      <c r="F64" s="27"/>
      <c r="G64" s="27"/>
    </row>
    <row r="65" spans="1:7" ht="51.75">
      <c r="C65" s="219" t="s">
        <v>228</v>
      </c>
      <c r="D65" s="220" t="s">
        <v>224</v>
      </c>
      <c r="E65" s="220">
        <v>1</v>
      </c>
      <c r="F65" s="27"/>
      <c r="G65" s="27"/>
    </row>
    <row r="66" spans="1:7" ht="57" customHeight="1">
      <c r="B66" s="210"/>
      <c r="C66" s="219" t="s">
        <v>229</v>
      </c>
      <c r="D66" s="220" t="s">
        <v>224</v>
      </c>
      <c r="E66" s="220">
        <v>1</v>
      </c>
      <c r="F66" s="27"/>
      <c r="G66" s="27"/>
    </row>
    <row r="67" spans="1:7" s="213" customFormat="1" ht="27.75" customHeight="1">
      <c r="A67" s="211"/>
      <c r="B67" s="212"/>
      <c r="C67" s="212"/>
      <c r="D67" s="221" t="s">
        <v>22</v>
      </c>
      <c r="E67" s="221">
        <v>1</v>
      </c>
      <c r="F67" s="71">
        <v>0</v>
      </c>
      <c r="G67" s="71">
        <f>F67*E67</f>
        <v>0</v>
      </c>
    </row>
    <row r="68" spans="1:7">
      <c r="A68" s="36"/>
      <c r="B68" s="37"/>
      <c r="C68" s="37"/>
      <c r="D68" s="36"/>
      <c r="E68" s="38"/>
      <c r="F68" s="39"/>
      <c r="G68" s="39"/>
    </row>
    <row r="69" spans="1:7" s="1" customFormat="1">
      <c r="A69" s="184"/>
      <c r="B69" s="185"/>
      <c r="C69" s="122" t="s">
        <v>231</v>
      </c>
      <c r="D69" s="186"/>
      <c r="E69" s="187"/>
      <c r="F69" s="188"/>
      <c r="G69" s="188"/>
    </row>
    <row r="70" spans="1:7" s="200" customFormat="1" ht="64.5">
      <c r="A70" s="168"/>
      <c r="B70" s="169"/>
      <c r="C70" s="222" t="s">
        <v>232</v>
      </c>
      <c r="D70" s="68" t="s">
        <v>224</v>
      </c>
      <c r="E70" s="70">
        <v>1</v>
      </c>
      <c r="F70" s="71">
        <v>0</v>
      </c>
      <c r="G70" s="71">
        <f>F70*E70</f>
        <v>0</v>
      </c>
    </row>
    <row r="71" spans="1:7" s="201" customFormat="1" ht="77.25">
      <c r="A71" s="214"/>
      <c r="B71" s="215"/>
      <c r="C71" s="222" t="s">
        <v>233</v>
      </c>
      <c r="D71" s="68" t="s">
        <v>224</v>
      </c>
      <c r="E71" s="70">
        <v>1</v>
      </c>
      <c r="F71" s="71">
        <v>0</v>
      </c>
      <c r="G71" s="71">
        <f>F71*E71</f>
        <v>0</v>
      </c>
    </row>
    <row r="72" spans="1:7" s="139" customFormat="1">
      <c r="A72" s="193"/>
      <c r="B72" s="194"/>
      <c r="C72" s="122" t="s">
        <v>234</v>
      </c>
      <c r="D72" s="136"/>
      <c r="E72" s="137"/>
      <c r="F72" s="138"/>
      <c r="G72" s="138"/>
    </row>
    <row r="73" spans="1:7" s="15" customFormat="1">
      <c r="A73" s="195"/>
      <c r="B73" s="196"/>
      <c r="C73" s="223" t="s">
        <v>235</v>
      </c>
      <c r="D73" s="68" t="s">
        <v>22</v>
      </c>
      <c r="E73" s="70">
        <v>1</v>
      </c>
      <c r="F73" s="71">
        <v>0</v>
      </c>
      <c r="G73" s="71">
        <f>F73*E73</f>
        <v>0</v>
      </c>
    </row>
    <row r="74" spans="1:7" s="144" customFormat="1" ht="39">
      <c r="A74" s="195"/>
      <c r="B74" s="196"/>
      <c r="C74" s="224" t="s">
        <v>236</v>
      </c>
      <c r="D74" s="216"/>
      <c r="E74" s="217"/>
      <c r="F74" s="218"/>
      <c r="G74" s="218"/>
    </row>
    <row r="75" spans="1:7" s="144" customFormat="1" ht="64.5">
      <c r="A75" s="195"/>
      <c r="B75" s="196"/>
      <c r="C75" s="223" t="s">
        <v>237</v>
      </c>
      <c r="D75" s="216"/>
      <c r="E75" s="217"/>
      <c r="F75" s="218"/>
      <c r="G75" s="218"/>
    </row>
    <row r="76" spans="1:7" s="144" customFormat="1">
      <c r="A76" s="145"/>
      <c r="B76" s="122"/>
      <c r="C76" s="122" t="s">
        <v>244</v>
      </c>
      <c r="D76" s="229"/>
      <c r="E76" s="230"/>
      <c r="F76" s="218"/>
      <c r="G76" s="218"/>
    </row>
    <row r="77" spans="1:7" s="15" customFormat="1" ht="90">
      <c r="A77" s="216"/>
      <c r="B77" s="231"/>
      <c r="C77" s="223" t="s">
        <v>246</v>
      </c>
      <c r="D77" s="68" t="s">
        <v>22</v>
      </c>
      <c r="E77" s="70">
        <v>1</v>
      </c>
      <c r="F77" s="71">
        <v>0</v>
      </c>
      <c r="G77" s="71">
        <f>F77*E77</f>
        <v>0</v>
      </c>
    </row>
    <row r="78" spans="1:7" s="15" customFormat="1" ht="90">
      <c r="A78" s="216"/>
      <c r="B78" s="231"/>
      <c r="C78" s="224" t="s">
        <v>247</v>
      </c>
      <c r="D78" s="216"/>
      <c r="E78" s="217"/>
      <c r="F78" s="218"/>
      <c r="G78" s="218"/>
    </row>
    <row r="79" spans="1:7" s="15" customFormat="1" ht="64.5">
      <c r="A79" s="216"/>
      <c r="B79" s="231"/>
      <c r="C79" s="224" t="s">
        <v>248</v>
      </c>
      <c r="D79" s="216"/>
      <c r="E79" s="217"/>
      <c r="F79" s="218"/>
      <c r="G79" s="218"/>
    </row>
    <row r="80" spans="1:7" s="15" customFormat="1" ht="26.25">
      <c r="A80" s="216"/>
      <c r="B80" s="231"/>
      <c r="C80" s="224" t="s">
        <v>245</v>
      </c>
      <c r="D80" s="216"/>
      <c r="E80" s="217"/>
      <c r="F80" s="218"/>
      <c r="G80" s="218"/>
    </row>
    <row r="81" spans="1:7" s="15" customFormat="1">
      <c r="A81" s="216"/>
      <c r="B81" s="231"/>
      <c r="C81" s="231"/>
      <c r="D81" s="216"/>
      <c r="E81" s="217"/>
      <c r="F81" s="218"/>
      <c r="G81" s="218"/>
    </row>
    <row r="82" spans="1:7" s="139" customFormat="1">
      <c r="A82" s="189"/>
      <c r="B82" s="194"/>
      <c r="C82" s="122" t="s">
        <v>238</v>
      </c>
      <c r="D82" s="189"/>
      <c r="E82" s="191"/>
      <c r="F82" s="192"/>
      <c r="G82" s="192"/>
    </row>
    <row r="83" spans="1:7" s="146" customFormat="1" ht="77.25" customHeight="1">
      <c r="A83" s="199"/>
      <c r="B83" s="225"/>
      <c r="C83" s="223" t="s">
        <v>239</v>
      </c>
      <c r="D83" s="226" t="s">
        <v>22</v>
      </c>
      <c r="E83" s="227">
        <v>1</v>
      </c>
      <c r="F83" s="228">
        <v>0</v>
      </c>
      <c r="G83" s="228">
        <f>F83*E83</f>
        <v>0</v>
      </c>
    </row>
    <row r="84" spans="1:7" s="144" customFormat="1" ht="77.25">
      <c r="A84" s="195"/>
      <c r="B84" s="196"/>
      <c r="C84" s="224" t="s">
        <v>240</v>
      </c>
      <c r="D84" s="195"/>
      <c r="E84" s="197"/>
      <c r="F84" s="198"/>
      <c r="G84" s="198"/>
    </row>
    <row r="85" spans="1:7" s="154" customFormat="1" ht="51.75">
      <c r="A85" s="189"/>
      <c r="B85" s="190"/>
      <c r="C85" s="224" t="s">
        <v>241</v>
      </c>
      <c r="D85" s="189"/>
      <c r="E85" s="191"/>
      <c r="F85" s="192"/>
      <c r="G85" s="192"/>
    </row>
    <row r="86" spans="1:7" s="144" customFormat="1" ht="64.5">
      <c r="A86" s="195"/>
      <c r="B86" s="196"/>
      <c r="C86" s="224" t="s">
        <v>242</v>
      </c>
      <c r="D86" s="195"/>
      <c r="E86" s="197"/>
      <c r="F86" s="198"/>
      <c r="G86" s="198"/>
    </row>
    <row r="87" spans="1:7" s="154" customFormat="1" ht="90">
      <c r="A87" s="189"/>
      <c r="B87" s="190"/>
      <c r="C87" s="224" t="s">
        <v>243</v>
      </c>
      <c r="D87" s="189"/>
      <c r="E87" s="191"/>
      <c r="F87" s="192"/>
      <c r="G87" s="192"/>
    </row>
    <row r="88" spans="1:7" s="147" customFormat="1">
      <c r="A88" s="49"/>
      <c r="B88" s="50"/>
      <c r="C88" s="50" t="s">
        <v>174</v>
      </c>
      <c r="D88" s="140"/>
      <c r="E88" s="142"/>
      <c r="F88" s="143"/>
      <c r="G88" s="143"/>
    </row>
    <row r="89" spans="1:7" s="5" customFormat="1">
      <c r="A89" s="51"/>
      <c r="B89" s="61"/>
      <c r="C89" s="148" t="s">
        <v>178</v>
      </c>
      <c r="D89" s="51" t="s">
        <v>177</v>
      </c>
      <c r="E89" s="52">
        <v>4</v>
      </c>
      <c r="F89" s="53">
        <v>0</v>
      </c>
      <c r="G89" s="53">
        <f>F89*E89</f>
        <v>0</v>
      </c>
    </row>
    <row r="90" spans="1:7" ht="42.75" customHeight="1">
      <c r="A90" s="36"/>
      <c r="B90" s="37"/>
      <c r="C90" s="149" t="s">
        <v>175</v>
      </c>
      <c r="D90" s="36"/>
      <c r="E90" s="38"/>
      <c r="F90" s="39"/>
      <c r="G90" s="39"/>
    </row>
    <row r="91" spans="1:7" ht="26.25">
      <c r="A91" s="36"/>
      <c r="B91" s="37"/>
      <c r="C91" s="37" t="s">
        <v>176</v>
      </c>
      <c r="D91" s="36"/>
      <c r="E91" s="38"/>
      <c r="F91" s="39"/>
      <c r="G91" s="39"/>
    </row>
    <row r="92" spans="1:7" ht="26.25">
      <c r="A92" s="36"/>
      <c r="B92" s="37"/>
      <c r="C92" s="37" t="s">
        <v>179</v>
      </c>
      <c r="D92" s="36"/>
      <c r="E92" s="38"/>
      <c r="F92" s="39"/>
      <c r="G92" s="39"/>
    </row>
    <row r="93" spans="1:7">
      <c r="A93" s="36"/>
      <c r="B93" s="37"/>
      <c r="C93" s="37"/>
      <c r="D93" s="36"/>
      <c r="E93" s="38"/>
      <c r="F93" s="39"/>
      <c r="G93" s="39"/>
    </row>
    <row r="94" spans="1:7">
      <c r="A94" s="36"/>
      <c r="B94" s="37"/>
      <c r="C94" s="40" t="s">
        <v>214</v>
      </c>
      <c r="D94" s="36"/>
      <c r="E94" s="38"/>
      <c r="F94" s="39"/>
      <c r="G94" s="39"/>
    </row>
    <row r="95" spans="1:7" s="1" customFormat="1" ht="27" customHeight="1">
      <c r="A95" s="49"/>
      <c r="B95" s="264" t="s">
        <v>24</v>
      </c>
      <c r="C95" s="264"/>
      <c r="D95" s="58"/>
      <c r="E95" s="59"/>
      <c r="F95" s="60"/>
      <c r="G95" s="60"/>
    </row>
    <row r="96" spans="1:7" s="1" customFormat="1">
      <c r="A96" s="58"/>
      <c r="B96" s="45"/>
      <c r="C96" s="45" t="s">
        <v>34</v>
      </c>
      <c r="D96" s="58"/>
      <c r="E96" s="59"/>
      <c r="F96" s="60"/>
      <c r="G96" s="60"/>
    </row>
    <row r="97" spans="1:7" s="8" customFormat="1">
      <c r="A97" s="36"/>
      <c r="B97" s="44" t="s">
        <v>13</v>
      </c>
      <c r="C97" s="44" t="s">
        <v>51</v>
      </c>
      <c r="D97" s="36"/>
      <c r="E97" s="38"/>
      <c r="F97" s="39"/>
      <c r="G97" s="39"/>
    </row>
    <row r="98" spans="1:7" s="8" customFormat="1" ht="26.25">
      <c r="A98" s="36"/>
      <c r="B98" s="44" t="s">
        <v>29</v>
      </c>
      <c r="C98" s="44" t="s">
        <v>7</v>
      </c>
      <c r="D98" s="36"/>
      <c r="E98" s="38"/>
      <c r="F98" s="39"/>
      <c r="G98" s="39"/>
    </row>
    <row r="99" spans="1:7" s="8" customFormat="1">
      <c r="A99" s="36"/>
      <c r="B99" s="44" t="s">
        <v>30</v>
      </c>
      <c r="C99" s="44" t="s">
        <v>50</v>
      </c>
      <c r="D99" s="36"/>
      <c r="E99" s="38"/>
      <c r="F99" s="39"/>
      <c r="G99" s="39"/>
    </row>
    <row r="100" spans="1:7" s="8" customFormat="1" ht="26.25">
      <c r="A100" s="36"/>
      <c r="B100" s="44" t="s">
        <v>35</v>
      </c>
      <c r="C100" s="44" t="s">
        <v>23</v>
      </c>
      <c r="D100" s="36"/>
      <c r="E100" s="38"/>
      <c r="F100" s="39"/>
      <c r="G100" s="39"/>
    </row>
    <row r="101" spans="1:7" s="8" customFormat="1" ht="26.25">
      <c r="A101" s="36"/>
      <c r="B101" s="44" t="s">
        <v>31</v>
      </c>
      <c r="C101" s="44" t="s">
        <v>33</v>
      </c>
      <c r="D101" s="36"/>
      <c r="E101" s="38"/>
      <c r="F101" s="39"/>
      <c r="G101" s="39"/>
    </row>
    <row r="102" spans="1:7" s="8" customFormat="1" ht="26.25">
      <c r="A102" s="36"/>
      <c r="B102" s="44" t="s">
        <v>36</v>
      </c>
      <c r="C102" s="44" t="s">
        <v>37</v>
      </c>
      <c r="D102" s="36"/>
      <c r="E102" s="38"/>
      <c r="F102" s="39"/>
      <c r="G102" s="39"/>
    </row>
    <row r="103" spans="1:7" s="8" customFormat="1">
      <c r="A103" s="36"/>
      <c r="B103" s="44" t="s">
        <v>12</v>
      </c>
      <c r="C103" s="44" t="s">
        <v>85</v>
      </c>
      <c r="D103" s="36"/>
      <c r="E103" s="38"/>
      <c r="F103" s="39"/>
      <c r="G103" s="39"/>
    </row>
    <row r="104" spans="1:7" s="8" customFormat="1" ht="26.25">
      <c r="A104" s="36"/>
      <c r="B104" s="44" t="s">
        <v>6</v>
      </c>
      <c r="C104" s="44" t="s">
        <v>7</v>
      </c>
      <c r="D104" s="36"/>
      <c r="E104" s="38"/>
      <c r="F104" s="39"/>
      <c r="G104" s="39"/>
    </row>
    <row r="105" spans="1:7" s="7" customFormat="1">
      <c r="A105" s="62"/>
      <c r="B105" s="63"/>
      <c r="C105" s="63"/>
      <c r="D105" s="46"/>
      <c r="E105" s="62"/>
      <c r="F105" s="64"/>
      <c r="G105" s="64"/>
    </row>
    <row r="106" spans="1:7" s="10" customFormat="1">
      <c r="A106" s="70"/>
      <c r="B106" s="69"/>
      <c r="C106" s="69" t="s">
        <v>187</v>
      </c>
      <c r="D106" s="68" t="s">
        <v>22</v>
      </c>
      <c r="E106" s="70">
        <v>2</v>
      </c>
      <c r="F106" s="71">
        <v>0</v>
      </c>
      <c r="G106" s="71">
        <f>F106*E106</f>
        <v>0</v>
      </c>
    </row>
    <row r="107" spans="1:7" s="10" customFormat="1">
      <c r="A107" s="72"/>
      <c r="B107" s="263" t="s">
        <v>185</v>
      </c>
      <c r="C107" s="263"/>
      <c r="D107" s="65"/>
      <c r="E107" s="72"/>
      <c r="F107" s="73"/>
      <c r="G107" s="73"/>
    </row>
    <row r="108" spans="1:7" s="10" customFormat="1">
      <c r="A108" s="65"/>
      <c r="B108" s="262" t="s">
        <v>186</v>
      </c>
      <c r="C108" s="262"/>
      <c r="D108" s="65"/>
      <c r="E108" s="72"/>
      <c r="F108" s="73"/>
      <c r="G108" s="73"/>
    </row>
    <row r="109" spans="1:7" s="10" customFormat="1" ht="63.75">
      <c r="A109" s="65"/>
      <c r="B109" s="155"/>
      <c r="C109" s="63" t="s">
        <v>189</v>
      </c>
      <c r="D109" s="65"/>
      <c r="E109" s="72"/>
      <c r="F109" s="73"/>
      <c r="G109" s="73"/>
    </row>
    <row r="110" spans="1:7" s="10" customFormat="1" ht="25.5">
      <c r="A110" s="65"/>
      <c r="B110" s="155"/>
      <c r="C110" s="63" t="s">
        <v>190</v>
      </c>
      <c r="D110" s="65"/>
      <c r="E110" s="72"/>
      <c r="F110" s="73"/>
      <c r="G110" s="73"/>
    </row>
    <row r="111" spans="1:7" s="10" customFormat="1" ht="38.25">
      <c r="A111" s="65"/>
      <c r="B111" s="155"/>
      <c r="C111" s="63" t="s">
        <v>191</v>
      </c>
      <c r="D111" s="65"/>
      <c r="E111" s="72"/>
      <c r="F111" s="73"/>
      <c r="G111" s="73"/>
    </row>
    <row r="112" spans="1:7" s="10" customFormat="1" ht="51">
      <c r="A112" s="65"/>
      <c r="B112" s="155"/>
      <c r="C112" s="63" t="s">
        <v>192</v>
      </c>
      <c r="D112" s="65"/>
      <c r="E112" s="72"/>
      <c r="F112" s="73"/>
      <c r="G112" s="73"/>
    </row>
    <row r="113" spans="1:7" s="10" customFormat="1" ht="63.75">
      <c r="A113" s="65"/>
      <c r="B113" s="155"/>
      <c r="C113" s="63" t="s">
        <v>193</v>
      </c>
      <c r="D113" s="65"/>
      <c r="E113" s="72"/>
      <c r="F113" s="73"/>
      <c r="G113" s="73"/>
    </row>
    <row r="114" spans="1:7" s="10" customFormat="1" ht="63.75">
      <c r="A114" s="65"/>
      <c r="B114" s="155"/>
      <c r="C114" s="63" t="s">
        <v>194</v>
      </c>
      <c r="D114" s="65"/>
      <c r="E114" s="72"/>
      <c r="F114" s="73"/>
      <c r="G114" s="73"/>
    </row>
    <row r="115" spans="1:7" s="9" customFormat="1" ht="39">
      <c r="A115" s="65"/>
      <c r="B115" s="44" t="s">
        <v>188</v>
      </c>
      <c r="C115" s="44" t="s">
        <v>216</v>
      </c>
      <c r="D115" s="46"/>
      <c r="E115" s="43"/>
      <c r="F115" s="47"/>
      <c r="G115" s="47"/>
    </row>
    <row r="116" spans="1:7">
      <c r="A116" s="36"/>
      <c r="B116" s="119"/>
      <c r="C116" s="119"/>
      <c r="D116" s="36"/>
      <c r="E116" s="38"/>
      <c r="F116" s="39"/>
      <c r="G116" s="39"/>
    </row>
    <row r="117" spans="1:7" s="15" customFormat="1" ht="18" customHeight="1">
      <c r="A117" s="49"/>
      <c r="B117" s="50"/>
      <c r="C117" s="50" t="s">
        <v>123</v>
      </c>
      <c r="D117" s="58"/>
      <c r="E117" s="59"/>
      <c r="F117" s="60"/>
      <c r="G117" s="60"/>
    </row>
    <row r="118" spans="1:7" s="5" customFormat="1">
      <c r="A118" s="52"/>
      <c r="B118" s="61"/>
      <c r="C118" s="61" t="s">
        <v>124</v>
      </c>
      <c r="D118" s="51" t="s">
        <v>122</v>
      </c>
      <c r="E118" s="52">
        <v>2</v>
      </c>
      <c r="F118" s="53">
        <v>0</v>
      </c>
      <c r="G118" s="53">
        <f>F118*E118</f>
        <v>0</v>
      </c>
    </row>
    <row r="119" spans="1:7" s="8" customFormat="1">
      <c r="A119" s="36"/>
      <c r="B119" t="s">
        <v>128</v>
      </c>
      <c r="C119" t="s">
        <v>129</v>
      </c>
      <c r="D119"/>
      <c r="E119"/>
      <c r="F119"/>
      <c r="G119" s="39"/>
    </row>
    <row r="120" spans="1:7" s="8" customFormat="1">
      <c r="A120" s="36"/>
      <c r="B120" s="265" t="s">
        <v>195</v>
      </c>
      <c r="C120" s="265"/>
      <c r="D120" s="265"/>
      <c r="E120"/>
      <c r="F120"/>
      <c r="G120" s="39"/>
    </row>
    <row r="121" spans="1:7" s="8" customFormat="1">
      <c r="A121" s="36"/>
      <c r="B121"/>
      <c r="C121"/>
      <c r="D121"/>
      <c r="E121"/>
      <c r="F121"/>
      <c r="G121" s="39"/>
    </row>
    <row r="122" spans="1:7" s="8" customFormat="1">
      <c r="A122" s="36"/>
      <c r="B122" t="s">
        <v>125</v>
      </c>
      <c r="C122" s="266" t="s">
        <v>126</v>
      </c>
      <c r="D122" s="266"/>
      <c r="E122" s="266"/>
      <c r="F122" s="266"/>
      <c r="G122" s="39"/>
    </row>
    <row r="123" spans="1:7" s="5" customFormat="1">
      <c r="A123" s="52"/>
      <c r="B123" s="61"/>
      <c r="C123" s="61" t="s">
        <v>127</v>
      </c>
      <c r="D123" s="51" t="s">
        <v>0</v>
      </c>
      <c r="E123" s="52">
        <v>2</v>
      </c>
      <c r="F123" s="53">
        <v>0</v>
      </c>
      <c r="G123" s="53">
        <f>F123*E123</f>
        <v>0</v>
      </c>
    </row>
    <row r="124" spans="1:7" s="4" customFormat="1">
      <c r="A124" s="36"/>
      <c r="B124" s="37" t="s">
        <v>32</v>
      </c>
      <c r="C124" s="37" t="s">
        <v>130</v>
      </c>
      <c r="D124" s="36"/>
      <c r="E124" s="38"/>
      <c r="F124" s="39"/>
      <c r="G124" s="39"/>
    </row>
    <row r="125" spans="1:7" s="4" customFormat="1">
      <c r="A125" s="36"/>
      <c r="B125" s="37" t="s">
        <v>17</v>
      </c>
      <c r="C125" s="37" t="s">
        <v>131</v>
      </c>
      <c r="D125" s="36"/>
      <c r="E125" s="38"/>
      <c r="F125" s="39"/>
      <c r="G125" s="39"/>
    </row>
    <row r="126" spans="1:7" s="4" customFormat="1">
      <c r="A126" s="36"/>
      <c r="B126" s="37" t="s">
        <v>132</v>
      </c>
      <c r="C126" s="37" t="s">
        <v>133</v>
      </c>
      <c r="D126" s="36"/>
      <c r="E126" s="38"/>
      <c r="F126" s="39"/>
      <c r="G126" s="39"/>
    </row>
    <row r="127" spans="1:7" s="4" customFormat="1" ht="26.25">
      <c r="A127" s="36"/>
      <c r="B127" s="37" t="s">
        <v>8</v>
      </c>
      <c r="C127" s="37" t="s">
        <v>134</v>
      </c>
      <c r="D127" s="36"/>
      <c r="E127" s="38"/>
      <c r="F127" s="39"/>
      <c r="G127" s="39"/>
    </row>
    <row r="128" spans="1:7" s="4" customFormat="1">
      <c r="A128" s="36"/>
      <c r="B128" s="37"/>
      <c r="C128" s="40" t="s">
        <v>215</v>
      </c>
      <c r="D128" s="36"/>
      <c r="E128" s="38"/>
      <c r="F128" s="39"/>
      <c r="G128" s="39"/>
    </row>
    <row r="129" spans="1:7" s="9" customFormat="1">
      <c r="A129" s="120"/>
      <c r="B129" s="121"/>
      <c r="C129" s="122" t="s">
        <v>135</v>
      </c>
      <c r="D129" s="46"/>
      <c r="E129" s="43"/>
      <c r="F129" s="47"/>
      <c r="G129" s="47"/>
    </row>
    <row r="130" spans="1:7" s="10" customFormat="1">
      <c r="A130" s="68"/>
      <c r="B130" s="69"/>
      <c r="C130" s="69" t="s">
        <v>136</v>
      </c>
      <c r="D130" s="68" t="s">
        <v>0</v>
      </c>
      <c r="E130" s="70">
        <v>24</v>
      </c>
      <c r="F130" s="71">
        <v>0</v>
      </c>
      <c r="G130" s="71">
        <f>F130*E130</f>
        <v>0</v>
      </c>
    </row>
    <row r="131" spans="1:7" s="9" customFormat="1" ht="26.25">
      <c r="A131" s="46"/>
      <c r="B131" s="44"/>
      <c r="C131" s="44" t="s">
        <v>139</v>
      </c>
      <c r="D131" s="46"/>
      <c r="E131" s="43"/>
      <c r="F131" s="47"/>
      <c r="G131" s="47"/>
    </row>
    <row r="132" spans="1:7" s="9" customFormat="1">
      <c r="A132" s="46"/>
      <c r="B132" s="44" t="s">
        <v>137</v>
      </c>
      <c r="C132" s="44" t="s">
        <v>138</v>
      </c>
      <c r="D132" s="46"/>
      <c r="E132" s="43"/>
      <c r="F132" s="47"/>
      <c r="G132" s="47"/>
    </row>
    <row r="133" spans="1:7" s="9" customFormat="1" ht="26.25">
      <c r="A133" s="46"/>
      <c r="B133" s="44" t="s">
        <v>8</v>
      </c>
      <c r="C133" s="44" t="s">
        <v>141</v>
      </c>
      <c r="D133" s="46"/>
      <c r="E133" s="43"/>
      <c r="F133" s="47"/>
      <c r="G133" s="47"/>
    </row>
    <row r="134" spans="1:7" s="9" customFormat="1">
      <c r="A134" s="46"/>
      <c r="B134" s="44" t="s">
        <v>17</v>
      </c>
      <c r="C134" s="44" t="s">
        <v>140</v>
      </c>
      <c r="D134" s="46"/>
      <c r="E134" s="43"/>
      <c r="F134" s="47"/>
      <c r="G134" s="47"/>
    </row>
    <row r="135" spans="1:7" s="9" customFormat="1">
      <c r="A135" s="46"/>
      <c r="B135" s="44"/>
      <c r="C135" s="45" t="s">
        <v>217</v>
      </c>
      <c r="D135" s="46"/>
      <c r="E135" s="43"/>
      <c r="F135" s="47"/>
      <c r="G135" s="47"/>
    </row>
    <row r="136" spans="1:7" s="4" customFormat="1">
      <c r="A136" s="66"/>
      <c r="B136" s="67"/>
      <c r="C136" s="122" t="s">
        <v>162</v>
      </c>
      <c r="D136" s="36"/>
      <c r="E136" s="38"/>
      <c r="F136" s="39"/>
      <c r="G136" s="39"/>
    </row>
    <row r="137" spans="1:7" s="5" customFormat="1">
      <c r="A137" s="51"/>
      <c r="B137" s="61"/>
      <c r="C137" s="69" t="s">
        <v>163</v>
      </c>
      <c r="D137" s="51" t="s">
        <v>22</v>
      </c>
      <c r="E137" s="52">
        <v>2</v>
      </c>
      <c r="F137" s="53">
        <v>0</v>
      </c>
      <c r="G137" s="53">
        <f>F137*E137</f>
        <v>0</v>
      </c>
    </row>
    <row r="138" spans="1:7" s="4" customFormat="1">
      <c r="A138" s="36"/>
      <c r="B138" s="37" t="s">
        <v>164</v>
      </c>
      <c r="C138" s="40" t="s">
        <v>165</v>
      </c>
      <c r="D138" s="36"/>
      <c r="E138" s="38"/>
      <c r="F138" s="39"/>
      <c r="G138" s="39"/>
    </row>
    <row r="139" spans="1:7" s="16" customFormat="1" ht="115.5">
      <c r="A139" s="46"/>
      <c r="B139" s="44" t="s">
        <v>52</v>
      </c>
      <c r="C139" s="44" t="s">
        <v>166</v>
      </c>
      <c r="D139" s="46"/>
      <c r="E139" s="43"/>
      <c r="F139" s="47"/>
      <c r="G139" s="47"/>
    </row>
    <row r="140" spans="1:7" s="4" customFormat="1">
      <c r="A140" s="156"/>
      <c r="B140" s="157"/>
      <c r="C140" s="45" t="s">
        <v>218</v>
      </c>
      <c r="D140" s="36"/>
      <c r="E140" s="38"/>
      <c r="F140" s="39"/>
      <c r="G140" s="39"/>
    </row>
    <row r="141" spans="1:7" s="4" customFormat="1">
      <c r="A141" s="66"/>
      <c r="B141" s="67"/>
      <c r="C141" s="122" t="s">
        <v>250</v>
      </c>
      <c r="D141" s="36"/>
      <c r="E141" s="38"/>
      <c r="F141" s="39"/>
      <c r="G141" s="39"/>
    </row>
    <row r="142" spans="1:7" s="5" customFormat="1" ht="64.5">
      <c r="A142" s="140"/>
      <c r="B142" s="141"/>
      <c r="C142" s="223" t="s">
        <v>251</v>
      </c>
      <c r="D142" s="51" t="s">
        <v>22</v>
      </c>
      <c r="E142" s="52">
        <v>1</v>
      </c>
      <c r="F142" s="53">
        <v>0</v>
      </c>
      <c r="G142" s="53">
        <f>F142*E142</f>
        <v>0</v>
      </c>
    </row>
    <row r="143" spans="1:7" s="5" customFormat="1" ht="26.25">
      <c r="A143" s="58"/>
      <c r="B143" s="40"/>
      <c r="C143" s="223" t="s">
        <v>252</v>
      </c>
      <c r="D143" s="58"/>
      <c r="E143" s="59"/>
      <c r="F143" s="60"/>
      <c r="G143" s="60"/>
    </row>
    <row r="144" spans="1:7" s="4" customFormat="1" ht="64.5">
      <c r="A144" s="36"/>
      <c r="B144" s="37"/>
      <c r="C144" s="223" t="s">
        <v>253</v>
      </c>
      <c r="D144" s="36"/>
      <c r="E144" s="38"/>
      <c r="F144" s="39"/>
      <c r="G144" s="39"/>
    </row>
    <row r="145" spans="1:7" s="8" customFormat="1" ht="26.25">
      <c r="A145" s="36"/>
      <c r="B145" s="44"/>
      <c r="C145" s="223" t="s">
        <v>254</v>
      </c>
      <c r="D145" s="36"/>
      <c r="E145" s="38"/>
      <c r="F145" s="39"/>
      <c r="G145" s="39"/>
    </row>
    <row r="146" spans="1:7" s="7" customFormat="1" ht="25.5">
      <c r="A146" s="234"/>
      <c r="B146" s="235"/>
      <c r="C146" s="236" t="s">
        <v>255</v>
      </c>
      <c r="D146" s="46"/>
      <c r="E146" s="62"/>
      <c r="F146" s="64"/>
      <c r="G146" s="64"/>
    </row>
    <row r="147" spans="1:7" s="233" customFormat="1">
      <c r="A147" s="51"/>
      <c r="B147" s="61"/>
      <c r="C147" s="232"/>
      <c r="D147" s="51" t="s">
        <v>22</v>
      </c>
      <c r="E147" s="52">
        <v>1</v>
      </c>
      <c r="F147" s="53">
        <v>0</v>
      </c>
      <c r="G147" s="53">
        <f>F147*E147</f>
        <v>0</v>
      </c>
    </row>
    <row r="148" spans="1:7" s="8" customFormat="1" ht="77.25">
      <c r="A148" s="36"/>
      <c r="B148" s="37"/>
      <c r="C148" s="223" t="s">
        <v>256</v>
      </c>
      <c r="D148" s="36"/>
      <c r="E148" s="38"/>
      <c r="F148" s="39"/>
      <c r="G148" s="39"/>
    </row>
    <row r="149" spans="1:7" s="8" customFormat="1" ht="90">
      <c r="A149" s="36"/>
      <c r="B149" s="37"/>
      <c r="C149" s="223" t="s">
        <v>257</v>
      </c>
      <c r="D149" s="36"/>
      <c r="E149" s="38"/>
      <c r="F149" s="39"/>
      <c r="G149" s="39"/>
    </row>
    <row r="150" spans="1:7" s="8" customFormat="1" ht="77.25">
      <c r="A150" s="36"/>
      <c r="B150" s="36"/>
      <c r="C150" s="223" t="s">
        <v>259</v>
      </c>
      <c r="D150" s="39"/>
      <c r="E150" s="39"/>
    </row>
    <row r="151" spans="1:7" s="8" customFormat="1" ht="141">
      <c r="A151" s="36"/>
      <c r="B151" s="36"/>
      <c r="C151" s="223" t="s">
        <v>258</v>
      </c>
      <c r="D151" s="39"/>
      <c r="E151" s="39"/>
    </row>
    <row r="152" spans="1:7">
      <c r="A152" s="36"/>
      <c r="B152" s="37"/>
      <c r="C152" s="119"/>
      <c r="D152" s="36"/>
      <c r="E152" s="38"/>
      <c r="F152" s="39"/>
      <c r="G152" s="39"/>
    </row>
    <row r="153" spans="1:7">
      <c r="C153" s="123"/>
      <c r="F153" s="27"/>
      <c r="G153" s="27"/>
    </row>
    <row r="154" spans="1:7" s="6" customFormat="1" ht="15" customHeight="1">
      <c r="A154" s="28"/>
      <c r="B154" s="29"/>
      <c r="C154" s="254" t="s">
        <v>82</v>
      </c>
      <c r="D154" s="255"/>
      <c r="E154" s="255"/>
      <c r="F154" s="255"/>
      <c r="G154" s="31">
        <f>SUM(G13:G153)</f>
        <v>0</v>
      </c>
    </row>
    <row r="155" spans="1:7" s="6" customFormat="1">
      <c r="A155" s="28"/>
      <c r="B155" s="29"/>
      <c r="C155" s="256"/>
      <c r="D155" s="256"/>
      <c r="E155" s="256"/>
      <c r="F155" s="256"/>
      <c r="G155" s="30"/>
    </row>
    <row r="156" spans="1:7" s="4" customFormat="1">
      <c r="A156" s="11"/>
      <c r="B156" s="12"/>
      <c r="C156" s="12"/>
      <c r="D156" s="11"/>
      <c r="E156" s="13"/>
      <c r="F156" s="27"/>
      <c r="G156" s="27"/>
    </row>
    <row r="157" spans="1:7" s="4" customFormat="1">
      <c r="A157" s="11"/>
      <c r="B157" s="12"/>
      <c r="C157" s="12"/>
      <c r="D157" s="11"/>
      <c r="E157" s="13"/>
      <c r="F157" s="27"/>
      <c r="G157" s="27"/>
    </row>
    <row r="158" spans="1:7" s="4" customFormat="1">
      <c r="A158" s="11"/>
      <c r="B158" s="12"/>
      <c r="C158" s="12"/>
      <c r="D158" s="11"/>
      <c r="E158" s="13"/>
      <c r="F158" s="27"/>
      <c r="G158" s="27"/>
    </row>
    <row r="159" spans="1:7" s="4" customFormat="1">
      <c r="A159" s="11"/>
      <c r="B159" s="12"/>
      <c r="C159" s="12"/>
      <c r="D159" s="11"/>
      <c r="E159" s="13"/>
      <c r="F159" s="27"/>
      <c r="G159" s="27"/>
    </row>
    <row r="160" spans="1:7" s="4" customFormat="1">
      <c r="A160" s="11"/>
      <c r="B160" s="12"/>
      <c r="C160" s="12"/>
      <c r="D160" s="11"/>
      <c r="E160" s="13"/>
      <c r="F160" s="27"/>
      <c r="G160" s="27"/>
    </row>
    <row r="161" spans="1:7" s="4" customFormat="1">
      <c r="A161" s="11"/>
      <c r="B161" s="12"/>
      <c r="C161" s="12"/>
      <c r="D161" s="11"/>
      <c r="E161" s="13"/>
      <c r="F161" s="27"/>
      <c r="G161" s="27"/>
    </row>
    <row r="162" spans="1:7" s="4" customFormat="1">
      <c r="A162" s="11"/>
      <c r="B162" s="12"/>
      <c r="C162" s="12"/>
      <c r="D162" s="11"/>
      <c r="E162" s="13"/>
      <c r="F162" s="27"/>
      <c r="G162" s="27"/>
    </row>
    <row r="163" spans="1:7" s="4" customFormat="1">
      <c r="A163" s="11"/>
      <c r="B163" s="12"/>
      <c r="C163" s="12"/>
      <c r="D163" s="11"/>
      <c r="E163" s="13"/>
      <c r="F163" s="27"/>
      <c r="G163" s="27"/>
    </row>
    <row r="164" spans="1:7" s="4" customFormat="1">
      <c r="A164" s="11"/>
      <c r="B164" s="12"/>
      <c r="C164" s="12"/>
      <c r="D164" s="11"/>
      <c r="E164" s="13"/>
      <c r="F164" s="27"/>
      <c r="G164" s="27"/>
    </row>
    <row r="165" spans="1:7" s="4" customFormat="1">
      <c r="A165" s="11"/>
      <c r="B165" s="12"/>
      <c r="C165" s="12"/>
      <c r="D165" s="11"/>
      <c r="E165" s="13"/>
      <c r="F165" s="27"/>
      <c r="G165" s="27"/>
    </row>
    <row r="166" spans="1:7" s="4" customFormat="1">
      <c r="A166" s="11"/>
      <c r="B166" s="12"/>
      <c r="C166" s="12"/>
      <c r="D166" s="11"/>
      <c r="E166" s="13"/>
      <c r="F166" s="27"/>
      <c r="G166" s="27"/>
    </row>
    <row r="167" spans="1:7" s="4" customFormat="1">
      <c r="A167" s="11"/>
      <c r="B167" s="12"/>
      <c r="C167" s="12"/>
      <c r="D167" s="11"/>
      <c r="E167" s="13"/>
      <c r="F167" s="27"/>
      <c r="G167" s="27"/>
    </row>
    <row r="168" spans="1:7" s="4" customFormat="1">
      <c r="A168" s="11"/>
      <c r="B168" s="12"/>
      <c r="C168" s="12"/>
      <c r="D168" s="11"/>
      <c r="E168" s="13"/>
      <c r="F168" s="27"/>
      <c r="G168" s="27"/>
    </row>
  </sheetData>
  <mergeCells count="14">
    <mergeCell ref="C154:F154"/>
    <mergeCell ref="C155:F155"/>
    <mergeCell ref="C2:F2"/>
    <mergeCell ref="C3:G3"/>
    <mergeCell ref="C4:G4"/>
    <mergeCell ref="C8:G8"/>
    <mergeCell ref="C5:G5"/>
    <mergeCell ref="C6:G6"/>
    <mergeCell ref="C7:G7"/>
    <mergeCell ref="B108:C108"/>
    <mergeCell ref="B107:C107"/>
    <mergeCell ref="B95:C95"/>
    <mergeCell ref="B120:D120"/>
    <mergeCell ref="C122:F122"/>
  </mergeCells>
  <pageMargins left="0.7" right="0.7" top="0.75" bottom="0.75" header="0.3" footer="0.3"/>
  <pageSetup paperSize="9" scale="91" fitToHeight="0" orientation="portrait" r:id="rId1"/>
  <rowBreaks count="11" manualBreakCount="11">
    <brk id="11" max="16383" man="1"/>
    <brk id="35" max="16383" man="1"/>
    <brk id="57" max="16383" man="1"/>
    <brk id="67" max="16383" man="1"/>
    <brk id="87" max="16383" man="1"/>
    <brk id="94" max="16383" man="1"/>
    <brk id="107" max="16383" man="1"/>
    <brk id="116" max="16383" man="1"/>
    <brk id="128" max="16383" man="1"/>
    <brk id="146" max="16383" man="1"/>
    <brk id="1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D4731-8904-E84A-8F46-12008691C136}">
  <sheetPr>
    <pageSetUpPr fitToPage="1"/>
  </sheetPr>
  <dimension ref="A1:G64"/>
  <sheetViews>
    <sheetView view="pageBreakPreview" topLeftCell="A17" zoomScaleNormal="100" zoomScaleSheetLayoutView="100" workbookViewId="0">
      <selection activeCell="M5" sqref="M5"/>
    </sheetView>
  </sheetViews>
  <sheetFormatPr defaultColWidth="8.7109375" defaultRowHeight="13.5"/>
  <cols>
    <col min="1" max="1" width="7.28515625" style="23" customWidth="1"/>
    <col min="2" max="2" width="43.140625" style="19" customWidth="1"/>
    <col min="3" max="3" width="6.42578125" style="17" customWidth="1"/>
    <col min="4" max="4" width="6.7109375" style="17" customWidth="1"/>
    <col min="5" max="5" width="10.28515625" style="24" bestFit="1" customWidth="1"/>
    <col min="6" max="6" width="14" style="25" customWidth="1"/>
    <col min="7" max="7" width="19.140625" style="25" customWidth="1"/>
    <col min="8" max="16384" width="8.7109375" style="17"/>
  </cols>
  <sheetData>
    <row r="1" spans="1:7" ht="4.9000000000000004" customHeight="1">
      <c r="A1" s="75"/>
      <c r="B1" s="74"/>
      <c r="C1" s="76"/>
      <c r="D1" s="76"/>
      <c r="E1" s="77"/>
      <c r="F1" s="78"/>
      <c r="G1" s="32"/>
    </row>
    <row r="2" spans="1:7" s="18" customFormat="1" ht="15.75">
      <c r="A2"/>
      <c r="B2" s="79" t="s">
        <v>202</v>
      </c>
      <c r="C2" s="80"/>
      <c r="D2" s="80"/>
      <c r="E2" s="81"/>
      <c r="F2" s="82"/>
      <c r="G2" s="124"/>
    </row>
    <row r="3" spans="1:7" s="19" customFormat="1" ht="43.5" customHeight="1">
      <c r="A3"/>
      <c r="B3" s="74" t="s">
        <v>52</v>
      </c>
      <c r="C3" s="74" t="s">
        <v>4</v>
      </c>
      <c r="D3" s="74" t="s">
        <v>53</v>
      </c>
      <c r="E3" s="166" t="s">
        <v>2</v>
      </c>
      <c r="F3" s="167" t="s">
        <v>3</v>
      </c>
      <c r="G3" s="247" t="s">
        <v>283</v>
      </c>
    </row>
    <row r="4" spans="1:7" s="21" customFormat="1" ht="15">
      <c r="A4"/>
      <c r="B4" s="88" t="s">
        <v>54</v>
      </c>
      <c r="C4" s="89" t="s">
        <v>0</v>
      </c>
      <c r="D4" s="89">
        <v>36</v>
      </c>
      <c r="E4" s="90">
        <v>0</v>
      </c>
      <c r="F4" s="91">
        <f>D4*E4</f>
        <v>0</v>
      </c>
      <c r="G4" s="126"/>
    </row>
    <row r="5" spans="1:7" s="21" customFormat="1" ht="169.9" customHeight="1">
      <c r="A5"/>
      <c r="B5" s="268" t="s">
        <v>208</v>
      </c>
      <c r="C5" s="270"/>
      <c r="D5" s="270"/>
      <c r="E5" s="271"/>
      <c r="F5" s="267"/>
      <c r="G5" s="125"/>
    </row>
    <row r="6" spans="1:7" ht="108" customHeight="1">
      <c r="A6"/>
      <c r="B6" s="269"/>
      <c r="C6" s="270"/>
      <c r="D6" s="270"/>
      <c r="E6" s="271"/>
      <c r="F6" s="267"/>
      <c r="G6" s="125"/>
    </row>
    <row r="7" spans="1:7" s="20" customFormat="1" ht="15">
      <c r="A7"/>
      <c r="B7" s="88" t="s">
        <v>55</v>
      </c>
      <c r="C7" s="89" t="s">
        <v>0</v>
      </c>
      <c r="D7" s="89">
        <v>36</v>
      </c>
      <c r="E7" s="90">
        <v>0</v>
      </c>
      <c r="F7" s="91">
        <f>D7*E7</f>
        <v>0</v>
      </c>
      <c r="G7" s="126"/>
    </row>
    <row r="8" spans="1:7" ht="78.599999999999994" customHeight="1">
      <c r="A8"/>
      <c r="B8" s="74" t="s">
        <v>56</v>
      </c>
      <c r="C8" s="76"/>
      <c r="D8" s="76"/>
      <c r="E8" s="77"/>
      <c r="F8" s="78"/>
      <c r="G8" s="32"/>
    </row>
    <row r="9" spans="1:7" ht="18.75" customHeight="1">
      <c r="A9"/>
      <c r="B9" s="74" t="s">
        <v>157</v>
      </c>
      <c r="C9" s="76"/>
      <c r="D9" s="76"/>
      <c r="E9" s="77"/>
      <c r="F9" s="78"/>
      <c r="G9" s="32"/>
    </row>
    <row r="10" spans="1:7" s="20" customFormat="1" ht="15">
      <c r="A10"/>
      <c r="B10" s="88" t="s">
        <v>57</v>
      </c>
      <c r="C10" s="89" t="s">
        <v>0</v>
      </c>
      <c r="D10" s="89">
        <v>20</v>
      </c>
      <c r="E10" s="90">
        <v>0</v>
      </c>
      <c r="F10" s="91">
        <f>D10*E10</f>
        <v>0</v>
      </c>
      <c r="G10" s="126"/>
    </row>
    <row r="11" spans="1:7" ht="81">
      <c r="A11"/>
      <c r="B11" s="97" t="s">
        <v>142</v>
      </c>
      <c r="C11" s="93"/>
      <c r="D11" s="93"/>
      <c r="E11" s="94"/>
      <c r="F11" s="95"/>
      <c r="G11" s="127"/>
    </row>
    <row r="12" spans="1:7" ht="15">
      <c r="A12"/>
      <c r="B12" s="97" t="s">
        <v>158</v>
      </c>
      <c r="C12" s="93"/>
      <c r="D12" s="93"/>
      <c r="E12" s="94"/>
      <c r="F12" s="95"/>
      <c r="G12" s="127"/>
    </row>
    <row r="13" spans="1:7" s="20" customFormat="1" ht="15">
      <c r="A13"/>
      <c r="B13" s="88" t="s">
        <v>58</v>
      </c>
      <c r="C13" s="89" t="s">
        <v>0</v>
      </c>
      <c r="D13" s="89">
        <v>3</v>
      </c>
      <c r="E13" s="90">
        <v>0</v>
      </c>
      <c r="F13" s="91">
        <f>D13*E13</f>
        <v>0</v>
      </c>
      <c r="G13" s="126"/>
    </row>
    <row r="14" spans="1:7" ht="113.25" customHeight="1">
      <c r="A14"/>
      <c r="B14" s="107" t="s">
        <v>203</v>
      </c>
      <c r="C14" s="76"/>
      <c r="D14" s="76"/>
      <c r="E14" s="77"/>
      <c r="F14" s="78"/>
      <c r="G14" s="32"/>
    </row>
    <row r="15" spans="1:7" ht="15" customHeight="1">
      <c r="A15"/>
      <c r="B15" s="97" t="s">
        <v>159</v>
      </c>
      <c r="C15" s="76"/>
      <c r="D15" s="76"/>
      <c r="E15" s="77"/>
      <c r="F15" s="78"/>
      <c r="G15" s="32"/>
    </row>
    <row r="16" spans="1:7" s="20" customFormat="1" ht="15">
      <c r="A16"/>
      <c r="B16" s="88" t="s">
        <v>59</v>
      </c>
      <c r="C16" s="89" t="s">
        <v>0</v>
      </c>
      <c r="D16" s="89">
        <v>2</v>
      </c>
      <c r="E16" s="90">
        <v>0</v>
      </c>
      <c r="F16" s="91">
        <f>D16*E16</f>
        <v>0</v>
      </c>
      <c r="G16" s="126"/>
    </row>
    <row r="17" spans="1:7" ht="243">
      <c r="A17"/>
      <c r="B17" s="107" t="s">
        <v>204</v>
      </c>
      <c r="C17" s="76"/>
      <c r="D17" s="76"/>
      <c r="E17" s="77"/>
      <c r="F17" s="78"/>
      <c r="G17" s="32"/>
    </row>
    <row r="18" spans="1:7" s="22" customFormat="1" ht="15">
      <c r="A18"/>
      <c r="B18" s="74" t="s">
        <v>60</v>
      </c>
      <c r="C18" s="98"/>
      <c r="D18" s="98"/>
      <c r="E18" s="99"/>
      <c r="F18" s="100"/>
      <c r="G18" s="128"/>
    </row>
    <row r="19" spans="1:7" ht="15">
      <c r="A19"/>
      <c r="B19" s="97" t="s">
        <v>61</v>
      </c>
      <c r="C19" s="76"/>
      <c r="D19" s="76"/>
      <c r="E19" s="77"/>
      <c r="F19" s="78"/>
      <c r="G19" s="32"/>
    </row>
    <row r="20" spans="1:7" s="172" customFormat="1" ht="15">
      <c r="A20" s="170"/>
      <c r="B20" s="101" t="s">
        <v>260</v>
      </c>
      <c r="C20" s="237" t="s">
        <v>0</v>
      </c>
      <c r="D20" s="237">
        <v>1</v>
      </c>
      <c r="E20" s="238">
        <v>0</v>
      </c>
      <c r="F20" s="239">
        <f>D20*E20</f>
        <v>0</v>
      </c>
      <c r="G20" s="240"/>
    </row>
    <row r="21" spans="1:7" s="174" customFormat="1" ht="27">
      <c r="A21" s="170"/>
      <c r="B21" s="97" t="s">
        <v>261</v>
      </c>
      <c r="C21" s="98"/>
      <c r="D21" s="98"/>
      <c r="E21" s="99"/>
      <c r="F21" s="100"/>
      <c r="G21" s="128"/>
    </row>
    <row r="22" spans="1:7" s="174" customFormat="1" ht="27">
      <c r="A22" s="170"/>
      <c r="B22" s="97" t="s">
        <v>262</v>
      </c>
      <c r="C22" s="98"/>
      <c r="D22" s="98"/>
      <c r="E22" s="99"/>
      <c r="F22" s="241"/>
      <c r="G22" s="242"/>
    </row>
    <row r="23" spans="1:7" s="174" customFormat="1" ht="15">
      <c r="A23" s="170"/>
      <c r="B23" s="173"/>
      <c r="C23" s="93"/>
      <c r="D23" s="93"/>
      <c r="E23" s="94"/>
      <c r="F23" s="175"/>
      <c r="G23" s="176"/>
    </row>
    <row r="24" spans="1:7" s="21" customFormat="1" ht="15">
      <c r="A24"/>
      <c r="B24" s="88" t="s">
        <v>263</v>
      </c>
      <c r="C24" s="89" t="s">
        <v>0</v>
      </c>
      <c r="D24" s="89">
        <v>50</v>
      </c>
      <c r="E24" s="90">
        <v>0</v>
      </c>
      <c r="F24" s="91">
        <f>D24*E24</f>
        <v>0</v>
      </c>
      <c r="G24" s="126"/>
    </row>
    <row r="25" spans="1:7" ht="41.25" customHeight="1">
      <c r="A25"/>
      <c r="B25" s="107" t="s">
        <v>264</v>
      </c>
      <c r="C25" s="76"/>
      <c r="D25" s="76"/>
      <c r="E25" s="77"/>
      <c r="F25" s="78"/>
      <c r="G25" s="32"/>
    </row>
    <row r="26" spans="1:7" s="22" customFormat="1" ht="15">
      <c r="A26"/>
      <c r="B26" s="74"/>
      <c r="C26" s="98"/>
      <c r="D26" s="98"/>
      <c r="E26" s="99"/>
      <c r="F26" s="100"/>
      <c r="G26" s="128"/>
    </row>
    <row r="27" spans="1:7" s="20" customFormat="1" ht="15">
      <c r="A27"/>
      <c r="B27" s="88" t="s">
        <v>62</v>
      </c>
      <c r="C27" s="89" t="s">
        <v>0</v>
      </c>
      <c r="D27" s="89">
        <v>48</v>
      </c>
      <c r="E27" s="90">
        <v>0</v>
      </c>
      <c r="F27" s="91">
        <f>D27*E27</f>
        <v>0</v>
      </c>
      <c r="G27" s="126"/>
    </row>
    <row r="28" spans="1:7" ht="51" customHeight="1">
      <c r="A28"/>
      <c r="B28" s="107" t="s">
        <v>143</v>
      </c>
      <c r="C28" s="76"/>
      <c r="D28" s="76"/>
      <c r="E28" s="77"/>
      <c r="F28" s="78"/>
      <c r="G28" s="32"/>
    </row>
    <row r="29" spans="1:7" ht="16.5" customHeight="1">
      <c r="A29"/>
      <c r="B29" s="74" t="s">
        <v>150</v>
      </c>
      <c r="C29" s="76"/>
      <c r="D29" s="76"/>
      <c r="E29" s="77"/>
      <c r="F29" s="78"/>
      <c r="G29" s="32"/>
    </row>
    <row r="30" spans="1:7" ht="16.5" customHeight="1">
      <c r="A30"/>
      <c r="B30" s="74"/>
      <c r="C30" s="76"/>
      <c r="D30" s="76"/>
      <c r="E30" s="77"/>
      <c r="F30" s="78"/>
      <c r="G30" s="32"/>
    </row>
    <row r="31" spans="1:7" ht="15">
      <c r="A31"/>
      <c r="B31" s="88" t="s">
        <v>63</v>
      </c>
      <c r="C31" s="89" t="s">
        <v>0</v>
      </c>
      <c r="D31" s="89">
        <v>2</v>
      </c>
      <c r="E31" s="90">
        <v>0</v>
      </c>
      <c r="F31" s="91">
        <f>D31*E31</f>
        <v>0</v>
      </c>
      <c r="G31" s="126"/>
    </row>
    <row r="32" spans="1:7" ht="67.5">
      <c r="A32"/>
      <c r="B32" s="74" t="s">
        <v>205</v>
      </c>
      <c r="C32" s="76"/>
      <c r="D32" s="76"/>
      <c r="E32" s="77"/>
      <c r="F32" s="78"/>
      <c r="G32" s="32"/>
    </row>
    <row r="33" spans="1:7" ht="15">
      <c r="A33"/>
      <c r="B33" s="74" t="s">
        <v>144</v>
      </c>
      <c r="C33" s="76"/>
      <c r="D33" s="76"/>
      <c r="E33" s="77"/>
      <c r="F33" s="78"/>
      <c r="G33" s="32"/>
    </row>
    <row r="34" spans="1:7" ht="15">
      <c r="A34"/>
      <c r="B34" s="74"/>
      <c r="C34" s="76"/>
      <c r="D34" s="76"/>
      <c r="E34" s="77"/>
      <c r="F34" s="78"/>
      <c r="G34" s="32"/>
    </row>
    <row r="35" spans="1:7" ht="15">
      <c r="A35"/>
      <c r="B35" s="88" t="s">
        <v>180</v>
      </c>
      <c r="C35" s="89" t="s">
        <v>0</v>
      </c>
      <c r="D35" s="89">
        <v>2</v>
      </c>
      <c r="E35" s="90">
        <v>0</v>
      </c>
      <c r="F35" s="91">
        <f>D35*E35</f>
        <v>0</v>
      </c>
      <c r="G35" s="126"/>
    </row>
    <row r="36" spans="1:7" ht="40.5">
      <c r="A36"/>
      <c r="B36" s="74" t="s">
        <v>207</v>
      </c>
      <c r="C36" s="76"/>
      <c r="D36" s="76"/>
      <c r="E36" s="77"/>
      <c r="F36" s="78"/>
      <c r="G36" s="32"/>
    </row>
    <row r="37" spans="1:7" ht="27">
      <c r="A37"/>
      <c r="B37" s="74" t="s">
        <v>184</v>
      </c>
      <c r="C37" s="76"/>
      <c r="D37" s="76"/>
      <c r="E37" s="77"/>
      <c r="F37" s="78"/>
      <c r="G37" s="32"/>
    </row>
    <row r="38" spans="1:7" ht="15">
      <c r="A38"/>
      <c r="B38" s="74" t="s">
        <v>199</v>
      </c>
      <c r="C38" s="76"/>
      <c r="D38" s="76"/>
      <c r="E38" s="77"/>
      <c r="F38" s="78"/>
      <c r="G38" s="32"/>
    </row>
    <row r="39" spans="1:7" s="243" customFormat="1" ht="15">
      <c r="A39" s="9"/>
      <c r="B39" s="101" t="s">
        <v>271</v>
      </c>
      <c r="C39" s="237" t="s">
        <v>0</v>
      </c>
      <c r="D39" s="237">
        <v>2</v>
      </c>
      <c r="E39" s="238">
        <v>0</v>
      </c>
      <c r="F39" s="239">
        <f>D39*E39</f>
        <v>0</v>
      </c>
      <c r="G39" s="240"/>
    </row>
    <row r="40" spans="1:7" s="174" customFormat="1" ht="15">
      <c r="A40" s="170"/>
      <c r="B40" s="246" t="s">
        <v>274</v>
      </c>
      <c r="C40" s="93"/>
      <c r="D40" s="93"/>
      <c r="E40" s="94"/>
      <c r="F40" s="95"/>
      <c r="G40" s="127"/>
    </row>
    <row r="41" spans="1:7" s="174" customFormat="1" ht="15">
      <c r="A41" s="170"/>
      <c r="B41" s="246" t="s">
        <v>275</v>
      </c>
      <c r="C41" s="93"/>
      <c r="D41" s="93"/>
      <c r="E41" s="94"/>
      <c r="F41" s="95"/>
      <c r="G41" s="127"/>
    </row>
    <row r="42" spans="1:7" s="174" customFormat="1" ht="15">
      <c r="A42" s="170"/>
      <c r="B42" s="246" t="s">
        <v>276</v>
      </c>
      <c r="C42" s="93"/>
      <c r="D42" s="93"/>
      <c r="E42" s="94"/>
      <c r="F42" s="95"/>
      <c r="G42" s="127"/>
    </row>
    <row r="43" spans="1:7" s="174" customFormat="1" ht="15">
      <c r="A43" s="170"/>
      <c r="B43" s="246" t="s">
        <v>277</v>
      </c>
      <c r="C43" s="93"/>
      <c r="D43" s="93"/>
      <c r="E43" s="94"/>
      <c r="F43" s="95"/>
      <c r="G43" s="127"/>
    </row>
    <row r="44" spans="1:7" s="174" customFormat="1" ht="15">
      <c r="A44" s="170"/>
      <c r="B44" s="246" t="s">
        <v>278</v>
      </c>
      <c r="C44" s="93"/>
      <c r="D44" s="93"/>
      <c r="E44" s="94"/>
      <c r="F44" s="95"/>
      <c r="G44" s="127"/>
    </row>
    <row r="45" spans="1:7" s="174" customFormat="1" ht="15">
      <c r="A45" s="170"/>
      <c r="B45" s="246" t="s">
        <v>279</v>
      </c>
      <c r="C45" s="93"/>
      <c r="D45" s="93"/>
      <c r="E45" s="94"/>
      <c r="F45" s="95"/>
      <c r="G45" s="127"/>
    </row>
    <row r="46" spans="1:7" s="174" customFormat="1" ht="15">
      <c r="A46" s="170"/>
      <c r="B46" s="246" t="s">
        <v>280</v>
      </c>
      <c r="C46" s="93"/>
      <c r="D46" s="93"/>
      <c r="E46" s="94"/>
      <c r="F46" s="95"/>
      <c r="G46" s="127"/>
    </row>
    <row r="47" spans="1:7" s="174" customFormat="1" ht="15">
      <c r="A47" s="170"/>
      <c r="B47" s="246"/>
      <c r="C47" s="93"/>
      <c r="D47" s="93"/>
      <c r="E47" s="94"/>
      <c r="F47" s="95"/>
      <c r="G47" s="127"/>
    </row>
    <row r="48" spans="1:7" s="174" customFormat="1" ht="27">
      <c r="A48" s="170"/>
      <c r="B48" s="97" t="s">
        <v>273</v>
      </c>
      <c r="C48" s="93"/>
      <c r="D48" s="93"/>
      <c r="E48" s="94"/>
      <c r="F48" s="95"/>
      <c r="G48" s="127"/>
    </row>
    <row r="49" spans="1:7" s="20" customFormat="1" ht="15">
      <c r="A49"/>
      <c r="B49" s="135" t="s">
        <v>104</v>
      </c>
      <c r="C49" s="89" t="s">
        <v>0</v>
      </c>
      <c r="D49" s="89">
        <v>4</v>
      </c>
      <c r="E49" s="90">
        <v>0</v>
      </c>
      <c r="F49" s="91">
        <f>D49*E49</f>
        <v>0</v>
      </c>
      <c r="G49" s="126"/>
    </row>
    <row r="50" spans="1:7" ht="40.5">
      <c r="A50"/>
      <c r="B50" s="97" t="s">
        <v>105</v>
      </c>
      <c r="C50" s="76"/>
      <c r="D50" s="76"/>
      <c r="E50" s="77"/>
      <c r="F50" s="78"/>
      <c r="G50" s="32"/>
    </row>
    <row r="51" spans="1:7" ht="15">
      <c r="A51"/>
      <c r="B51" s="101" t="s">
        <v>102</v>
      </c>
      <c r="C51" s="76"/>
      <c r="D51" s="76"/>
      <c r="E51" s="77"/>
      <c r="F51" s="78"/>
      <c r="G51" s="32"/>
    </row>
    <row r="52" spans="1:7" ht="38.25" customHeight="1">
      <c r="A52"/>
      <c r="B52" s="111" t="s">
        <v>103</v>
      </c>
      <c r="C52" s="76"/>
      <c r="D52" s="76"/>
      <c r="E52" s="77"/>
      <c r="F52" s="78"/>
      <c r="G52" s="32"/>
    </row>
    <row r="53" spans="1:7" s="177" customFormat="1" ht="15">
      <c r="A53" s="170"/>
      <c r="B53" s="101" t="s">
        <v>265</v>
      </c>
      <c r="C53" s="237" t="s">
        <v>0</v>
      </c>
      <c r="D53" s="237">
        <v>1</v>
      </c>
      <c r="E53" s="238">
        <v>0</v>
      </c>
      <c r="F53" s="239">
        <f>E53*D53</f>
        <v>0</v>
      </c>
      <c r="G53" s="171"/>
    </row>
    <row r="54" spans="1:7" s="174" customFormat="1" ht="27">
      <c r="A54" s="170"/>
      <c r="B54" s="111" t="s">
        <v>266</v>
      </c>
      <c r="C54" s="93"/>
      <c r="D54" s="93"/>
      <c r="E54" s="94"/>
      <c r="F54" s="95"/>
      <c r="G54" s="127"/>
    </row>
    <row r="55" spans="1:7" s="177" customFormat="1" ht="15">
      <c r="A55" s="170"/>
      <c r="B55" s="101" t="s">
        <v>270</v>
      </c>
      <c r="C55" s="237" t="s">
        <v>22</v>
      </c>
      <c r="D55" s="237">
        <v>3</v>
      </c>
      <c r="E55" s="238">
        <v>0</v>
      </c>
      <c r="F55" s="239">
        <f>E55*D55</f>
        <v>0</v>
      </c>
      <c r="G55" s="171"/>
    </row>
    <row r="56" spans="1:7" s="174" customFormat="1" ht="27">
      <c r="A56" s="170"/>
      <c r="B56" s="111" t="s">
        <v>272</v>
      </c>
      <c r="C56" s="93"/>
      <c r="D56" s="93"/>
      <c r="E56" s="94"/>
      <c r="F56" s="95"/>
      <c r="G56" s="127"/>
    </row>
    <row r="57" spans="1:7" ht="15">
      <c r="A57"/>
      <c r="B57" s="19" t="s">
        <v>282</v>
      </c>
      <c r="F57" s="32"/>
      <c r="G57" s="32"/>
    </row>
    <row r="58" spans="1:7" s="21" customFormat="1" ht="15">
      <c r="A58"/>
      <c r="B58" s="117" t="s">
        <v>83</v>
      </c>
      <c r="C58" s="89" t="s">
        <v>0</v>
      </c>
      <c r="D58" s="89"/>
      <c r="E58" s="90">
        <v>0</v>
      </c>
      <c r="F58" s="91">
        <f>E58*D58</f>
        <v>0</v>
      </c>
      <c r="G58" s="126"/>
    </row>
    <row r="59" spans="1:7" ht="15">
      <c r="A59"/>
      <c r="C59" s="76"/>
      <c r="D59" s="76"/>
      <c r="E59" s="77"/>
      <c r="F59" s="78"/>
      <c r="G59" s="32"/>
    </row>
    <row r="60" spans="1:7" ht="15">
      <c r="A60"/>
      <c r="C60" s="76"/>
      <c r="D60" s="76"/>
      <c r="E60" s="77"/>
      <c r="F60" s="78"/>
      <c r="G60" s="32"/>
    </row>
    <row r="61" spans="1:7" ht="15">
      <c r="A61"/>
      <c r="F61" s="32"/>
      <c r="G61" s="32"/>
    </row>
    <row r="62" spans="1:7" ht="15">
      <c r="A62"/>
      <c r="C62" s="118"/>
      <c r="D62" s="118"/>
      <c r="E62" s="118"/>
      <c r="F62" s="33">
        <f>SUM(F4:F61)</f>
        <v>0</v>
      </c>
      <c r="G62" s="129"/>
    </row>
    <row r="63" spans="1:7">
      <c r="F63" s="32"/>
      <c r="G63" s="32"/>
    </row>
    <row r="64" spans="1:7">
      <c r="F64" s="32"/>
      <c r="G64" s="32"/>
    </row>
  </sheetData>
  <mergeCells count="5">
    <mergeCell ref="F5:F6"/>
    <mergeCell ref="B5:B6"/>
    <mergeCell ref="C5:C6"/>
    <mergeCell ref="D5:D6"/>
    <mergeCell ref="E5:E6"/>
  </mergeCells>
  <pageMargins left="0.7" right="0.7" top="0.75" bottom="0.75" header="0.3" footer="0.3"/>
  <pageSetup paperSize="9" scale="81" fitToHeight="0" orientation="portrait" r:id="rId1"/>
  <rowBreaks count="2" manualBreakCount="2">
    <brk id="12" max="16383"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47B9-4EFE-9A40-B927-F718908C0C40}">
  <sheetPr>
    <pageSetUpPr fitToPage="1"/>
  </sheetPr>
  <dimension ref="A1:J51"/>
  <sheetViews>
    <sheetView tabSelected="1" view="pageBreakPreview" topLeftCell="A16" zoomScale="92" zoomScaleNormal="92" zoomScaleSheetLayoutView="92" workbookViewId="0">
      <selection activeCell="F26" sqref="F26"/>
    </sheetView>
  </sheetViews>
  <sheetFormatPr defaultColWidth="8.7109375" defaultRowHeight="13.5"/>
  <cols>
    <col min="1" max="1" width="7.28515625" style="23" customWidth="1"/>
    <col min="2" max="2" width="43.140625" style="19" customWidth="1"/>
    <col min="3" max="3" width="6.42578125" style="17" customWidth="1"/>
    <col min="4" max="4" width="7.7109375" style="17" customWidth="1"/>
    <col min="5" max="5" width="10.5703125" style="24" bestFit="1" customWidth="1"/>
    <col min="6" max="6" width="12.140625" style="25" customWidth="1"/>
    <col min="7" max="7" width="15.85546875" style="17" customWidth="1"/>
    <col min="8" max="16384" width="8.7109375" style="17"/>
  </cols>
  <sheetData>
    <row r="1" spans="1:10">
      <c r="A1" s="75"/>
      <c r="B1" s="74"/>
      <c r="C1" s="76"/>
      <c r="D1" s="76"/>
      <c r="E1" s="77"/>
      <c r="F1" s="78"/>
    </row>
    <row r="2" spans="1:10" s="21" customFormat="1">
      <c r="A2" s="83"/>
      <c r="B2" s="84" t="s">
        <v>64</v>
      </c>
      <c r="C2" s="85"/>
      <c r="D2" s="85"/>
      <c r="E2" s="86"/>
      <c r="F2" s="87"/>
    </row>
    <row r="3" spans="1:10" ht="94.5">
      <c r="A3" s="75"/>
      <c r="B3" s="74" t="s">
        <v>196</v>
      </c>
      <c r="C3" s="76"/>
      <c r="D3" s="76"/>
      <c r="E3" s="77"/>
      <c r="F3" s="78"/>
    </row>
    <row r="4" spans="1:10" s="26" customFormat="1" ht="40.5">
      <c r="A4" s="92"/>
      <c r="B4" s="84" t="s">
        <v>52</v>
      </c>
      <c r="C4" s="158" t="s">
        <v>4</v>
      </c>
      <c r="D4" s="158" t="s">
        <v>53</v>
      </c>
      <c r="E4" s="159" t="s">
        <v>2</v>
      </c>
      <c r="F4" s="160" t="s">
        <v>3</v>
      </c>
      <c r="G4" s="161" t="s">
        <v>201</v>
      </c>
    </row>
    <row r="5" spans="1:10" s="20" customFormat="1">
      <c r="A5" s="102"/>
      <c r="B5" s="103" t="s">
        <v>65</v>
      </c>
      <c r="C5" s="104" t="s">
        <v>0</v>
      </c>
      <c r="D5" s="104">
        <v>2</v>
      </c>
      <c r="E5" s="105">
        <v>0</v>
      </c>
      <c r="F5" s="106">
        <f>D5*E5</f>
        <v>0</v>
      </c>
    </row>
    <row r="6" spans="1:10" ht="67.5">
      <c r="A6" s="75"/>
      <c r="B6" s="74" t="s">
        <v>66</v>
      </c>
      <c r="C6" s="76"/>
      <c r="D6" s="76"/>
      <c r="E6" s="77"/>
      <c r="F6" s="78"/>
      <c r="J6" s="17" t="s">
        <v>199</v>
      </c>
    </row>
    <row r="7" spans="1:10">
      <c r="A7" s="75"/>
      <c r="B7" s="74" t="s">
        <v>67</v>
      </c>
      <c r="C7" s="76"/>
      <c r="D7" s="76"/>
      <c r="E7" s="77"/>
      <c r="F7" s="78"/>
    </row>
    <row r="8" spans="1:10" s="20" customFormat="1">
      <c r="A8" s="102"/>
      <c r="B8" s="103" t="s">
        <v>68</v>
      </c>
      <c r="C8" s="104" t="s">
        <v>0</v>
      </c>
      <c r="D8" s="104">
        <v>2</v>
      </c>
      <c r="E8" s="105">
        <v>0</v>
      </c>
      <c r="F8" s="106">
        <f>D8*E8</f>
        <v>0</v>
      </c>
    </row>
    <row r="9" spans="1:10" ht="115.15" customHeight="1">
      <c r="A9" s="75"/>
      <c r="B9" s="107" t="s">
        <v>69</v>
      </c>
      <c r="C9" s="76"/>
      <c r="D9" s="76"/>
      <c r="E9" s="77"/>
      <c r="F9" s="78"/>
    </row>
    <row r="10" spans="1:10">
      <c r="A10" s="75"/>
      <c r="B10" s="74" t="s">
        <v>70</v>
      </c>
      <c r="C10" s="76"/>
      <c r="D10" s="76"/>
      <c r="E10" s="77"/>
      <c r="F10" s="78"/>
    </row>
    <row r="11" spans="1:10" s="20" customFormat="1" ht="13.9" customHeight="1">
      <c r="A11" s="102"/>
      <c r="B11" s="103" t="s">
        <v>71</v>
      </c>
      <c r="C11" s="104" t="s">
        <v>0</v>
      </c>
      <c r="D11" s="104">
        <v>2</v>
      </c>
      <c r="E11" s="105">
        <v>0</v>
      </c>
      <c r="F11" s="106">
        <f>D11*E11</f>
        <v>0</v>
      </c>
    </row>
    <row r="12" spans="1:10" ht="99.4" customHeight="1">
      <c r="A12" s="75"/>
      <c r="B12" s="107" t="s">
        <v>72</v>
      </c>
      <c r="C12" s="76"/>
      <c r="D12" s="76"/>
      <c r="E12" s="77"/>
      <c r="F12" s="78"/>
    </row>
    <row r="13" spans="1:10">
      <c r="A13" s="75"/>
      <c r="B13" s="74" t="s">
        <v>73</v>
      </c>
      <c r="C13" s="76"/>
      <c r="D13" s="76"/>
      <c r="E13" s="77"/>
      <c r="F13" s="78"/>
    </row>
    <row r="14" spans="1:10" s="172" customFormat="1">
      <c r="A14" s="178"/>
      <c r="B14" s="244" t="s">
        <v>267</v>
      </c>
      <c r="C14" s="245" t="s">
        <v>22</v>
      </c>
      <c r="D14" s="245">
        <v>1</v>
      </c>
      <c r="E14" s="105">
        <v>0</v>
      </c>
      <c r="F14" s="105">
        <v>0</v>
      </c>
    </row>
    <row r="15" spans="1:10" s="174" customFormat="1">
      <c r="A15" s="179"/>
      <c r="B15" s="97" t="s">
        <v>268</v>
      </c>
      <c r="C15" s="98"/>
      <c r="D15" s="98"/>
      <c r="E15" s="99"/>
      <c r="F15" s="100"/>
    </row>
    <row r="16" spans="1:10" s="174" customFormat="1" ht="27">
      <c r="A16" s="179"/>
      <c r="B16" s="97" t="s">
        <v>269</v>
      </c>
      <c r="C16" s="98"/>
      <c r="D16" s="98"/>
      <c r="E16" s="99"/>
      <c r="F16" s="100"/>
    </row>
    <row r="17" spans="1:7" s="174" customFormat="1" ht="67.5">
      <c r="A17" s="179"/>
      <c r="B17" s="97" t="s">
        <v>281</v>
      </c>
      <c r="C17" s="98"/>
      <c r="D17" s="98"/>
      <c r="E17" s="99"/>
      <c r="F17" s="100"/>
    </row>
    <row r="18" spans="1:7" s="174" customFormat="1">
      <c r="A18" s="179"/>
      <c r="B18" s="97"/>
      <c r="C18" s="98"/>
      <c r="D18" s="98"/>
      <c r="E18" s="99"/>
      <c r="F18" s="100"/>
    </row>
    <row r="19" spans="1:7" s="174" customFormat="1">
      <c r="A19" s="179"/>
      <c r="B19" s="97"/>
      <c r="C19" s="98"/>
      <c r="D19" s="98"/>
      <c r="E19" s="99"/>
      <c r="F19" s="100"/>
    </row>
    <row r="20" spans="1:7" s="174" customFormat="1">
      <c r="A20" s="179"/>
      <c r="B20" s="173"/>
      <c r="C20" s="93"/>
      <c r="D20" s="93"/>
      <c r="E20" s="94"/>
      <c r="F20" s="175"/>
    </row>
    <row r="21" spans="1:7" s="20" customFormat="1">
      <c r="A21" s="102"/>
      <c r="B21" s="103" t="s">
        <v>74</v>
      </c>
      <c r="C21" s="104" t="s">
        <v>0</v>
      </c>
      <c r="D21" s="104">
        <v>18</v>
      </c>
      <c r="E21" s="105">
        <v>0</v>
      </c>
      <c r="F21" s="106">
        <f>D21*E21</f>
        <v>0</v>
      </c>
    </row>
    <row r="22" spans="1:7" ht="108">
      <c r="A22" s="75"/>
      <c r="B22" s="74" t="s">
        <v>160</v>
      </c>
      <c r="C22" s="76"/>
      <c r="D22" s="76"/>
      <c r="E22" s="77"/>
      <c r="F22" s="78"/>
    </row>
    <row r="23" spans="1:7">
      <c r="A23" s="75"/>
      <c r="B23" s="97" t="s">
        <v>161</v>
      </c>
      <c r="C23" s="76"/>
      <c r="D23" s="76"/>
      <c r="E23" s="77"/>
      <c r="F23" s="78"/>
    </row>
    <row r="24" spans="1:7" s="21" customFormat="1">
      <c r="A24" s="83"/>
      <c r="B24" s="74"/>
      <c r="C24" s="85"/>
      <c r="D24" s="85"/>
      <c r="E24" s="86"/>
      <c r="F24" s="87"/>
    </row>
    <row r="25" spans="1:7" s="21" customFormat="1">
      <c r="A25" s="102"/>
      <c r="B25" s="103" t="s">
        <v>145</v>
      </c>
      <c r="C25" s="104" t="s">
        <v>0</v>
      </c>
      <c r="D25" s="104">
        <v>2</v>
      </c>
      <c r="E25" s="105">
        <v>0</v>
      </c>
      <c r="F25" s="106">
        <f>D25*E25</f>
        <v>0</v>
      </c>
      <c r="G25" s="20"/>
    </row>
    <row r="26" spans="1:7" s="134" customFormat="1" ht="94.5">
      <c r="A26" s="130"/>
      <c r="B26" s="74" t="s">
        <v>167</v>
      </c>
      <c r="C26" s="131"/>
      <c r="D26" s="131"/>
      <c r="E26" s="132"/>
      <c r="F26" s="133"/>
    </row>
    <row r="27" spans="1:7" s="134" customFormat="1" ht="27">
      <c r="A27" s="130"/>
      <c r="B27" s="74" t="s">
        <v>284</v>
      </c>
      <c r="C27" s="131"/>
      <c r="D27" s="131"/>
      <c r="E27" s="132"/>
      <c r="F27" s="133"/>
    </row>
    <row r="28" spans="1:7" s="21" customFormat="1">
      <c r="A28" s="102"/>
      <c r="B28" s="103" t="s">
        <v>75</v>
      </c>
      <c r="C28" s="104" t="s">
        <v>0</v>
      </c>
      <c r="D28" s="104">
        <v>2</v>
      </c>
      <c r="E28" s="105">
        <v>0</v>
      </c>
      <c r="F28" s="106">
        <f>D28*E28</f>
        <v>0</v>
      </c>
      <c r="G28" s="20"/>
    </row>
    <row r="29" spans="1:7" s="134" customFormat="1" ht="40.5">
      <c r="A29" s="130"/>
      <c r="B29" s="74" t="s">
        <v>76</v>
      </c>
      <c r="C29" s="131"/>
      <c r="D29" s="131"/>
      <c r="E29" s="132"/>
      <c r="F29" s="133"/>
    </row>
    <row r="30" spans="1:7" s="134" customFormat="1">
      <c r="A30" s="130"/>
      <c r="B30" s="74" t="s">
        <v>77</v>
      </c>
      <c r="C30" s="131"/>
      <c r="D30" s="131"/>
      <c r="E30" s="132"/>
      <c r="F30" s="133"/>
    </row>
    <row r="31" spans="1:7" s="21" customFormat="1">
      <c r="A31" s="102"/>
      <c r="B31" s="103" t="s">
        <v>146</v>
      </c>
      <c r="C31" s="104" t="s">
        <v>0</v>
      </c>
      <c r="D31" s="104">
        <v>2</v>
      </c>
      <c r="E31" s="105">
        <v>0</v>
      </c>
      <c r="F31" s="106">
        <f>D31*E31</f>
        <v>0</v>
      </c>
      <c r="G31" s="20"/>
    </row>
    <row r="32" spans="1:7" ht="108">
      <c r="A32" s="75"/>
      <c r="B32" s="74" t="s">
        <v>147</v>
      </c>
      <c r="C32" s="76"/>
      <c r="D32" s="76"/>
      <c r="E32" s="77"/>
      <c r="F32" s="78"/>
    </row>
    <row r="33" spans="1:7" s="21" customFormat="1" ht="27">
      <c r="A33" s="83"/>
      <c r="B33" s="74" t="s">
        <v>209</v>
      </c>
      <c r="C33" s="85"/>
      <c r="D33" s="85"/>
      <c r="E33" s="86"/>
      <c r="F33" s="87"/>
    </row>
    <row r="34" spans="1:7">
      <c r="A34" s="75"/>
      <c r="B34" s="74"/>
      <c r="C34" s="76"/>
      <c r="D34" s="76"/>
      <c r="E34" s="77"/>
      <c r="F34" s="78"/>
    </row>
    <row r="35" spans="1:7" s="21" customFormat="1">
      <c r="A35" s="102"/>
      <c r="B35" s="103" t="s">
        <v>78</v>
      </c>
      <c r="C35" s="104" t="s">
        <v>0</v>
      </c>
      <c r="D35" s="104">
        <v>2</v>
      </c>
      <c r="E35" s="105">
        <v>0</v>
      </c>
      <c r="F35" s="106">
        <f>D35*E35</f>
        <v>0</v>
      </c>
      <c r="G35" s="20"/>
    </row>
    <row r="36" spans="1:7" s="134" customFormat="1" ht="129" customHeight="1">
      <c r="A36" s="130"/>
      <c r="B36" s="107" t="s">
        <v>79</v>
      </c>
      <c r="C36" s="131"/>
      <c r="D36" s="131"/>
      <c r="E36" s="132"/>
      <c r="F36" s="133"/>
    </row>
    <row r="37" spans="1:7" s="134" customFormat="1" ht="27">
      <c r="A37" s="130"/>
      <c r="B37" s="74" t="s">
        <v>80</v>
      </c>
      <c r="C37" s="131"/>
      <c r="D37" s="131"/>
      <c r="E37" s="132"/>
      <c r="F37" s="133"/>
    </row>
    <row r="38" spans="1:7" s="21" customFormat="1">
      <c r="A38" s="102"/>
      <c r="B38" s="103" t="s">
        <v>81</v>
      </c>
      <c r="C38" s="104" t="s">
        <v>0</v>
      </c>
      <c r="D38" s="104">
        <v>2</v>
      </c>
      <c r="E38" s="105">
        <v>0</v>
      </c>
      <c r="F38" s="106">
        <f>D38*E38</f>
        <v>0</v>
      </c>
      <c r="G38" s="20"/>
    </row>
    <row r="39" spans="1:7">
      <c r="A39" s="75"/>
      <c r="B39" s="74"/>
      <c r="C39" s="76"/>
      <c r="D39" s="76"/>
      <c r="E39" s="77"/>
      <c r="F39" s="78"/>
    </row>
    <row r="40" spans="1:7" s="20" customFormat="1">
      <c r="A40" s="83"/>
      <c r="B40" s="84"/>
      <c r="C40" s="85"/>
      <c r="D40" s="85"/>
      <c r="E40" s="86"/>
      <c r="F40" s="87"/>
      <c r="G40" s="21"/>
    </row>
    <row r="41" spans="1:7" s="21" customFormat="1">
      <c r="A41" s="102"/>
      <c r="B41" s="110" t="s">
        <v>171</v>
      </c>
      <c r="C41" s="104" t="s">
        <v>0</v>
      </c>
      <c r="D41" s="104">
        <v>2</v>
      </c>
      <c r="E41" s="105">
        <v>0</v>
      </c>
      <c r="F41" s="106">
        <f>D41*E41</f>
        <v>0</v>
      </c>
      <c r="G41" s="20"/>
    </row>
    <row r="42" spans="1:7" s="134" customFormat="1" ht="40.5">
      <c r="A42" s="130"/>
      <c r="B42" s="74" t="s">
        <v>172</v>
      </c>
      <c r="C42" s="131"/>
      <c r="D42" s="131"/>
      <c r="E42" s="132"/>
      <c r="F42" s="133"/>
    </row>
    <row r="43" spans="1:7" s="134" customFormat="1" ht="27">
      <c r="A43" s="130"/>
      <c r="B43" s="74" t="s">
        <v>173</v>
      </c>
      <c r="C43" s="131"/>
      <c r="D43" s="131"/>
      <c r="E43" s="132"/>
      <c r="F43" s="133"/>
    </row>
    <row r="44" spans="1:7" s="21" customFormat="1">
      <c r="A44" s="102"/>
      <c r="B44" s="103" t="s">
        <v>148</v>
      </c>
      <c r="C44" s="104">
        <v>4</v>
      </c>
      <c r="D44" s="104"/>
      <c r="E44" s="105">
        <v>0</v>
      </c>
      <c r="F44" s="106">
        <f>D44*E44</f>
        <v>0</v>
      </c>
      <c r="G44" s="20"/>
    </row>
    <row r="45" spans="1:7" s="134" customFormat="1" ht="315" customHeight="1">
      <c r="A45" s="130"/>
      <c r="B45" s="74" t="s">
        <v>200</v>
      </c>
      <c r="C45" s="131"/>
      <c r="D45" s="131"/>
      <c r="E45" s="132"/>
      <c r="F45" s="133"/>
    </row>
    <row r="46" spans="1:7">
      <c r="A46" s="75"/>
      <c r="B46" s="74"/>
      <c r="C46" s="76"/>
      <c r="D46" s="76"/>
      <c r="E46" s="77"/>
      <c r="F46" s="78"/>
    </row>
    <row r="47" spans="1:7">
      <c r="A47" s="96"/>
      <c r="B47" s="111"/>
      <c r="C47" s="98"/>
      <c r="D47" s="98"/>
      <c r="E47" s="99"/>
      <c r="F47" s="100"/>
    </row>
    <row r="48" spans="1:7">
      <c r="A48" s="96"/>
      <c r="B48" s="111"/>
      <c r="C48" s="98"/>
      <c r="D48" s="98"/>
      <c r="E48" s="99"/>
      <c r="F48" s="100"/>
    </row>
    <row r="49" spans="2:6" ht="14.25">
      <c r="B49" s="248" t="s">
        <v>149</v>
      </c>
      <c r="C49" s="249"/>
      <c r="D49" s="249"/>
      <c r="E49" s="249"/>
      <c r="F49" s="35">
        <f>SUM(F5:F48)</f>
        <v>0</v>
      </c>
    </row>
    <row r="50" spans="2:6">
      <c r="B50" s="34"/>
      <c r="F50" s="32"/>
    </row>
    <row r="51" spans="2:6">
      <c r="F51" s="32"/>
    </row>
  </sheetData>
  <mergeCells count="1">
    <mergeCell ref="B49:E49"/>
  </mergeCells>
  <pageMargins left="0.7" right="0.7" top="0.75" bottom="0.75" header="0.3" footer="0.3"/>
  <pageSetup paperSize="9" scale="84" fitToHeight="0" orientation="portrait" r:id="rId1"/>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SPLOŠNO</vt:lpstr>
      <vt:lpstr>1 - MIZARSKA OPREMA</vt:lpstr>
      <vt:lpstr>2 - TIPSKA OPREMA</vt:lpstr>
      <vt:lpstr>3 -TEHNIČNA IN OSTALA OPREMA</vt:lpstr>
      <vt:lpstr>'3 -TEHNIČNA IN OSTALA OPREMA'!Področje_tiskanja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Metka Šajn</dc:creator>
  <cp:lastModifiedBy>nina pekolj</cp:lastModifiedBy>
  <cp:lastPrinted>2025-09-14T07:26:51Z</cp:lastPrinted>
  <dcterms:created xsi:type="dcterms:W3CDTF">2025-02-03T12:05:04Z</dcterms:created>
  <dcterms:modified xsi:type="dcterms:W3CDTF">2026-03-30T11:11:00Z</dcterms:modified>
</cp:coreProperties>
</file>